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640" activeTab="2"/>
  </bookViews>
  <sheets>
    <sheet name="Sheet1" sheetId="7" r:id="rId1"/>
    <sheet name="Form RS" sheetId="1" r:id="rId2"/>
    <sheet name="Form RKT" sheetId="3" r:id="rId3"/>
    <sheet name="Form PK" sheetId="4" r:id="rId4"/>
    <sheet name="Pengukuran Kinerja" sheetId="6" r:id="rId5"/>
    <sheet name="Sheet2" sheetId="2" r:id="rId6"/>
  </sheets>
  <definedNames>
    <definedName name="_xlnm.Print_Titles" localSheetId="3">'Form PK'!$4:$5</definedName>
    <definedName name="_xlnm.Print_Titles" localSheetId="2">'Form RKT'!$5:$7</definedName>
    <definedName name="_xlnm.Print_Titles" localSheetId="1">'Form RS'!$4:$5</definedName>
  </definedNames>
  <calcPr calcId="124519" fullCalcOnLoad="1"/>
</workbook>
</file>

<file path=xl/calcChain.xml><?xml version="1.0" encoding="utf-8"?>
<calcChain xmlns="http://schemas.openxmlformats.org/spreadsheetml/2006/main">
  <c r="H72" i="6"/>
  <c r="H14" i="4"/>
  <c r="T46" i="7"/>
  <c r="T41"/>
  <c r="J89" i="2"/>
  <c r="J86"/>
  <c r="J88"/>
  <c r="C90"/>
  <c r="F91"/>
  <c r="F89"/>
  <c r="E89"/>
  <c r="D89"/>
  <c r="C89"/>
  <c r="F75"/>
  <c r="E75"/>
  <c r="D75"/>
  <c r="C75"/>
  <c r="G14" i="6"/>
  <c r="G13"/>
  <c r="G12"/>
  <c r="G11"/>
  <c r="G10"/>
  <c r="G9"/>
  <c r="G8"/>
  <c r="D57" i="2"/>
  <c r="H49"/>
  <c r="H48"/>
  <c r="H47"/>
  <c r="H46"/>
  <c r="H45"/>
  <c r="H44"/>
  <c r="G50"/>
  <c r="F50"/>
  <c r="E50"/>
  <c r="D50"/>
  <c r="D51"/>
  <c r="P40" i="1"/>
  <c r="P45"/>
  <c r="G24" i="2"/>
  <c r="F24"/>
  <c r="E24"/>
  <c r="D24"/>
  <c r="D25"/>
  <c r="D11"/>
  <c r="G10"/>
  <c r="F10"/>
  <c r="E10"/>
  <c r="D10"/>
  <c r="H11"/>
  <c r="K10"/>
  <c r="J10"/>
  <c r="I10"/>
  <c r="H10"/>
  <c r="C76"/>
  <c r="F77"/>
</calcChain>
</file>

<file path=xl/sharedStrings.xml><?xml version="1.0" encoding="utf-8"?>
<sst xmlns="http://schemas.openxmlformats.org/spreadsheetml/2006/main" count="812" uniqueCount="222">
  <si>
    <t>No</t>
  </si>
  <si>
    <t xml:space="preserve">Sasaran </t>
  </si>
  <si>
    <t>Indikator</t>
  </si>
  <si>
    <t>Kinerja</t>
  </si>
  <si>
    <t>Satuan</t>
  </si>
  <si>
    <t>Target</t>
  </si>
  <si>
    <t>Realisasi</t>
  </si>
  <si>
    <t>Anggaran</t>
  </si>
  <si>
    <t>Tahun 2010</t>
  </si>
  <si>
    <t>Tahun 2011</t>
  </si>
  <si>
    <t>Tahun 2013</t>
  </si>
  <si>
    <t>Keterangan</t>
  </si>
  <si>
    <t>Nama Unit Organisasi : Dinas Perkebunan Prov. Kalimantan Timur</t>
  </si>
  <si>
    <t>Provinsi Kalimantan Timur</t>
  </si>
  <si>
    <t>H. M. Nurdin</t>
  </si>
  <si>
    <t>19640510 199010 1 001</t>
  </si>
  <si>
    <t>Kepala Dinas Perkebunan</t>
  </si>
  <si>
    <t>Tercapainya target dan</t>
  </si>
  <si>
    <t>realisasi penyerapan</t>
  </si>
  <si>
    <t>keuangan secara seimbang</t>
  </si>
  <si>
    <t>dan tepat waktu</t>
  </si>
  <si>
    <t>Terbangunnya kawasan</t>
  </si>
  <si>
    <t>perkebunan rakyat dalam</t>
  </si>
  <si>
    <t xml:space="preserve">skala ekonomis yang </t>
  </si>
  <si>
    <t>dapat menjadi penggerak</t>
  </si>
  <si>
    <t>Meningkatnya SDM petani</t>
  </si>
  <si>
    <t>dan pemandu lapang dalam</t>
  </si>
  <si>
    <t>penerapan PHT</t>
  </si>
  <si>
    <t>Memfasilitasi ketersediaan</t>
  </si>
  <si>
    <t>kebutuhan bahan tanaman</t>
  </si>
  <si>
    <t>mesin perkebunan</t>
  </si>
  <si>
    <t>Meningkatnya pem-</t>
  </si>
  <si>
    <t>bangunan kebun pola</t>
  </si>
  <si>
    <t>kemitraan usaha PBS  usaha</t>
  </si>
  <si>
    <t>PBS dengan koperasi dan</t>
  </si>
  <si>
    <t xml:space="preserve">Meningkatnya kelas kebun </t>
  </si>
  <si>
    <t>PBS dan mutu hasil olahan</t>
  </si>
  <si>
    <t xml:space="preserve"> perkebunan sesuai standar</t>
  </si>
  <si>
    <t>Melaksanakan uji terap</t>
  </si>
  <si>
    <t xml:space="preserve"> tehnologi dan uji </t>
  </si>
  <si>
    <t>penerapan OPT</t>
  </si>
  <si>
    <t>(Sekretariat)</t>
  </si>
  <si>
    <t>(Pengembangan)</t>
  </si>
  <si>
    <t>(Perlintan)</t>
  </si>
  <si>
    <t>(Produksi)</t>
  </si>
  <si>
    <t>(Usaha Tani)</t>
  </si>
  <si>
    <t>Meningkatnya Sarana dan Prasarana</t>
  </si>
  <si>
    <t>aparatur</t>
  </si>
  <si>
    <t xml:space="preserve"> - Terdapatnya data CP / CL untuk</t>
  </si>
  <si>
    <t xml:space="preserve">    perluasan areal tanaman kelapa sawit</t>
  </si>
  <si>
    <t xml:space="preserve">    perluasan areal tanaman karet</t>
  </si>
  <si>
    <t xml:space="preserve">    perluasan areal tanaman kakao</t>
  </si>
  <si>
    <t xml:space="preserve">    perluasan areal tanaman kelapa dalam</t>
  </si>
  <si>
    <t>Ha/Petani</t>
  </si>
  <si>
    <t xml:space="preserve"> - Melakukan penilaian klasifikasi kebun</t>
  </si>
  <si>
    <t xml:space="preserve">   secara konsisten dan berkesinambungan </t>
  </si>
  <si>
    <t xml:space="preserve"> - Mengoptimalkan pemanfaatan yang </t>
  </si>
  <si>
    <t>Terlaksananya uji efektifitas jamur</t>
  </si>
  <si>
    <r>
      <rPr>
        <b/>
        <i/>
        <sz val="11"/>
        <color indexed="8"/>
        <rFont val="Calibri"/>
        <family val="2"/>
      </rPr>
      <t>Trichoderma sp</t>
    </r>
    <r>
      <rPr>
        <sz val="11"/>
        <color theme="1"/>
        <rFont val="Calibri"/>
        <family val="2"/>
        <scheme val="minor"/>
      </rPr>
      <t xml:space="preserve">, sebagai agensi </t>
    </r>
  </si>
  <si>
    <t>pengendali hayati</t>
  </si>
  <si>
    <t>800 Ha/561 Petani</t>
  </si>
  <si>
    <t>50 Ha / 40 Petani</t>
  </si>
  <si>
    <t>140 Ha / 100 Petani</t>
  </si>
  <si>
    <t>300 Ha / 150 Petani</t>
  </si>
  <si>
    <t>1000 Ha/738 Petani</t>
  </si>
  <si>
    <t>300 Ha/257 Petani</t>
  </si>
  <si>
    <t>140 Ha/121 Petani</t>
  </si>
  <si>
    <t>900 Ha/586 Petani</t>
  </si>
  <si>
    <t>200 Ha/126 Petani</t>
  </si>
  <si>
    <t>100 Ha/89 Petani</t>
  </si>
  <si>
    <t>1000 Ha/700 Petani</t>
  </si>
  <si>
    <t>450 Ha/300 Petani</t>
  </si>
  <si>
    <t>200 Ha/100 Petani</t>
  </si>
  <si>
    <t>30 Org</t>
  </si>
  <si>
    <t>20 Org</t>
  </si>
  <si>
    <t>350 Org</t>
  </si>
  <si>
    <t>Kab / Kota</t>
  </si>
  <si>
    <t>9 Kab / Kota</t>
  </si>
  <si>
    <t>2 Kab / Kota</t>
  </si>
  <si>
    <t>4 Kab / Kota</t>
  </si>
  <si>
    <t>50 Org</t>
  </si>
  <si>
    <t>13 Kab / Kota</t>
  </si>
  <si>
    <t>10 Kab / Kota</t>
  </si>
  <si>
    <t>(UPTD PBP)</t>
  </si>
  <si>
    <t>(UPTD P2TP)</t>
  </si>
  <si>
    <t xml:space="preserve">ekonomi di sekitarnya, dan </t>
  </si>
  <si>
    <t>aneka tanaman</t>
  </si>
  <si>
    <t>Kearsipan</t>
  </si>
  <si>
    <t>2010</t>
  </si>
  <si>
    <t>2009</t>
  </si>
  <si>
    <t>Disbun</t>
  </si>
  <si>
    <t>P2MB</t>
  </si>
  <si>
    <t>PTTP</t>
  </si>
  <si>
    <t>TTP</t>
  </si>
  <si>
    <t>Prog. Pelayanan Adm Kantor</t>
  </si>
  <si>
    <t>Prog. Peningkatan Sarpras Aparatur</t>
  </si>
  <si>
    <t>Prog. Peningkatan Disiplin Aparatur</t>
  </si>
  <si>
    <t>Prog. Peningk. Kapasitas SDA</t>
  </si>
  <si>
    <t>Manajemen Pengelolaan Keuangan</t>
  </si>
  <si>
    <t>Jumlah</t>
  </si>
  <si>
    <t>TOTAL</t>
  </si>
  <si>
    <t xml:space="preserve"> - Meningkatnya SDM petani dan petugas</t>
  </si>
  <si>
    <t xml:space="preserve">    dalam bidang pengendalian OPT Kelapa </t>
  </si>
  <si>
    <t xml:space="preserve">    sawit, kakao, dan menurunnya gangguan</t>
  </si>
  <si>
    <t xml:space="preserve">    organisme pengganggu tanaman perke-</t>
  </si>
  <si>
    <t xml:space="preserve">    bunan</t>
  </si>
  <si>
    <t>Orang/Kab</t>
  </si>
  <si>
    <t>30 Org/ 10 Kab</t>
  </si>
  <si>
    <t>20 Org / 8 Kab</t>
  </si>
  <si>
    <t>200 Org / 14 Kab</t>
  </si>
  <si>
    <t>150 Org /14 kab</t>
  </si>
  <si>
    <t>250 Org /14 kab</t>
  </si>
  <si>
    <t>- Terlaksananya pengendalian OPT penting</t>
  </si>
  <si>
    <t xml:space="preserve">   pada tanaman perkebunan</t>
  </si>
  <si>
    <t>10 Ha / 10 petani</t>
  </si>
  <si>
    <t>-</t>
  </si>
  <si>
    <t>Tahun 2009</t>
  </si>
  <si>
    <t>2011</t>
  </si>
  <si>
    <t>komoditi unggulan perkebunan</t>
  </si>
  <si>
    <t>dan meningkatnya pengguna-</t>
  </si>
  <si>
    <t>an sarana produksi dan alat</t>
  </si>
  <si>
    <t>Peserta Waralaba Kab / Kota &amp; terlatihnya</t>
  </si>
  <si>
    <t>petugas dan pengelola alat dan mesin di</t>
  </si>
  <si>
    <t>Kabupaten/Kota</t>
  </si>
  <si>
    <t xml:space="preserve">Orang/ </t>
  </si>
  <si>
    <t>Kab./Kota</t>
  </si>
  <si>
    <t>Melaksanakan pemeliharaan</t>
  </si>
  <si>
    <t>kebun induk kelapa kopyor,</t>
  </si>
  <si>
    <t xml:space="preserve">kebun induk lada dan aren, </t>
  </si>
  <si>
    <t>serta pengembangan kebun</t>
  </si>
  <si>
    <t>induk aren</t>
  </si>
  <si>
    <t>Komoditi</t>
  </si>
  <si>
    <t>dan aren.</t>
  </si>
  <si>
    <t xml:space="preserve">Terpeliharanya kebun induk kopyor, lada </t>
  </si>
  <si>
    <t>(UPTD T2P)</t>
  </si>
  <si>
    <t>pola non mitra serta</t>
  </si>
  <si>
    <t>- Mengoptimalkan koordinasi dan</t>
  </si>
  <si>
    <t xml:space="preserve">   komunikasi dengan institusi lembaga</t>
  </si>
  <si>
    <t xml:space="preserve">   terkait melalui Tim Kerja</t>
  </si>
  <si>
    <t xml:space="preserve">   telah tersedia</t>
  </si>
  <si>
    <t>3 Komoditi</t>
  </si>
  <si>
    <t>Strategis</t>
  </si>
  <si>
    <t>4</t>
  </si>
  <si>
    <t>Program/</t>
  </si>
  <si>
    <t>Kegiatan</t>
  </si>
  <si>
    <t>(%)</t>
  </si>
  <si>
    <t>5</t>
  </si>
  <si>
    <t>6</t>
  </si>
  <si>
    <t>1.</t>
  </si>
  <si>
    <t>Program Pelayanan Adimistrasi Perkantoran</t>
  </si>
  <si>
    <t>2.</t>
  </si>
  <si>
    <t>Program Peningkatan Sarana dan Prasarana Aparatur</t>
  </si>
  <si>
    <t>3.</t>
  </si>
  <si>
    <t>Program Peningkatan Disiplin Aparatur</t>
  </si>
  <si>
    <t>4.</t>
  </si>
  <si>
    <t>Program Peningkatan Kapasitas Sumberdaya Aparatur</t>
  </si>
  <si>
    <t>5.</t>
  </si>
  <si>
    <t>Program Perbaikan Sistem Adm. Kearsipan</t>
  </si>
  <si>
    <t>6.</t>
  </si>
  <si>
    <t>Program Peningkatan Ketahanan Pangan</t>
  </si>
  <si>
    <t>7.</t>
  </si>
  <si>
    <t>Program Peningkatan dan Pengemb. Pengelolaan</t>
  </si>
  <si>
    <t>Keuangan Daerah</t>
  </si>
  <si>
    <t>Program Peningkatan Produksi Pertanian/Perkebunan</t>
  </si>
  <si>
    <t>Program Peningkatan Pemasaran Hasil Produksi Perta-</t>
  </si>
  <si>
    <t>nian/Perkebunan</t>
  </si>
  <si>
    <t>Program Peningkatan Penerapan Teknologi Pertanian/</t>
  </si>
  <si>
    <t>Perkebunan</t>
  </si>
  <si>
    <t>Program Pemberdayaan Penyuluh Pertanian/Perkebun</t>
  </si>
  <si>
    <t>an Lapangan</t>
  </si>
  <si>
    <t>14 kab</t>
  </si>
  <si>
    <t>- Terlaksananya pengawasan peredaran be-</t>
  </si>
  <si>
    <t xml:space="preserve">   nih perkebunan;</t>
  </si>
  <si>
    <t>- Terlaksananya pengujian mutu dan serti-</t>
  </si>
  <si>
    <t xml:space="preserve">   fikasi benih pada penangkar benih.</t>
  </si>
  <si>
    <t>Pengawasan peredaran benih,</t>
  </si>
  <si>
    <t>pengujian mutu &amp; sertifikasi</t>
  </si>
  <si>
    <t>benih pada penangkar benih</t>
  </si>
  <si>
    <t>Program Pelayanan Administrasi Perkantoran</t>
  </si>
  <si>
    <t>PENETAPAN KINERJA</t>
  </si>
  <si>
    <t>PENGUKURAN KINERJA</t>
  </si>
  <si>
    <t>RENCANA KINERJA TAHUNAN</t>
  </si>
  <si>
    <t>INSTANSI : DINAS PERKEBUNAN PROVINSI KALTIM</t>
  </si>
  <si>
    <t>250 Org / 14 Kab</t>
  </si>
  <si>
    <t>Meningkatnya Sarana dan Prasarana aparatur</t>
  </si>
  <si>
    <t>Terbangunnya kawasan perkebunan</t>
  </si>
  <si>
    <t>rakyat dalam skala ekonomis yang</t>
  </si>
  <si>
    <t>dapat menjadi penggerak ekonomi</t>
  </si>
  <si>
    <t>di sekitarnya, dan aneka tanaman</t>
  </si>
  <si>
    <t>75 Ha/75 Petani</t>
  </si>
  <si>
    <t xml:space="preserve"> - Meningkatnya SDM petani dan petugas dalam</t>
  </si>
  <si>
    <t xml:space="preserve">    bidang pengendalian OPT Kelapa sawit, kakao, &amp;</t>
  </si>
  <si>
    <t xml:space="preserve">    menurunnya gangguan organisme pengganggu</t>
  </si>
  <si>
    <t xml:space="preserve">    tanaman perkebunan</t>
  </si>
  <si>
    <t>- Terlaksananya pengendalian OPT penting pada</t>
  </si>
  <si>
    <t xml:space="preserve">   tanaman perkebunan</t>
  </si>
  <si>
    <t>Memfasilitasi ketersediaan kebutuh</t>
  </si>
  <si>
    <t>an bahan tanaman komoditi unggul-</t>
  </si>
  <si>
    <t>an perkebunan dan meningkatnya</t>
  </si>
  <si>
    <t xml:space="preserve">penggunaan sarana produksi dan </t>
  </si>
  <si>
    <t>alat mesin perkebunan (Produksi)</t>
  </si>
  <si>
    <t>Meningkatnya pembangunan kebun</t>
  </si>
  <si>
    <t>- Mengoptimalkan koordinasi dan komunikasi deng-</t>
  </si>
  <si>
    <t xml:space="preserve">pola kemitraan usaha PBS dengan </t>
  </si>
  <si>
    <t xml:space="preserve">   an institusi lembaga terkait melalui Tim Kerja</t>
  </si>
  <si>
    <t>Koperasi dan pola non mitra serta</t>
  </si>
  <si>
    <t xml:space="preserve"> - Melakukan penilaian klasifikasi kebun secara </t>
  </si>
  <si>
    <t xml:space="preserve">   konsisten dan berkesinambungan </t>
  </si>
  <si>
    <t xml:space="preserve"> - Mengoptimalkan pemanfaatan yg telah tersedia</t>
  </si>
  <si>
    <t xml:space="preserve">- Terlaksananya pengawasan peredaran benih </t>
  </si>
  <si>
    <t xml:space="preserve">   perkebunan;</t>
  </si>
  <si>
    <t>- Terlaksananya pengujian mutu dan sertifikasi</t>
  </si>
  <si>
    <t xml:space="preserve">   benih pada penangkar benih.</t>
  </si>
  <si>
    <t>1000 Ha/738Petani</t>
  </si>
  <si>
    <t>75 Ha / 75 Petani</t>
  </si>
  <si>
    <t>(UPTD P2BP)</t>
  </si>
  <si>
    <t>% Capaian</t>
  </si>
  <si>
    <t>Pagu</t>
  </si>
  <si>
    <t>Tahun 2012</t>
  </si>
  <si>
    <t>1000 Ha/648 Petani</t>
  </si>
  <si>
    <t>200 Ha/193 Petani</t>
  </si>
  <si>
    <t>525 Ha/428 Petani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</si>
</sst>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70" formatCode="_(* #,##0_);_(* \(#,##0\);_(* &quot;-&quot;??_);_(@_)"/>
    <numFmt numFmtId="172" formatCode="_(* #,##0.00_);_(* \(#,##0.00\);_(* &quot;-&quot;_);_(@_)"/>
    <numFmt numFmtId="174" formatCode="_(* #,##0.0_);_(* \(#,##0.0\);_(* &quot;-&quot;??_);_(@_)"/>
  </numFmts>
  <fonts count="7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4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70" fontId="2" fillId="0" borderId="2" xfId="1" applyNumberFormat="1" applyFont="1" applyBorder="1"/>
    <xf numFmtId="170" fontId="2" fillId="0" borderId="4" xfId="1" applyNumberFormat="1" applyFont="1" applyBorder="1"/>
    <xf numFmtId="0" fontId="4" fillId="0" borderId="2" xfId="0" applyFont="1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2" xfId="0" applyFont="1" applyBorder="1"/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1" fontId="2" fillId="0" borderId="0" xfId="2" applyFont="1"/>
    <xf numFmtId="0" fontId="0" fillId="0" borderId="9" xfId="0" applyBorder="1"/>
    <xf numFmtId="0" fontId="0" fillId="0" borderId="10" xfId="0" applyBorder="1"/>
    <xf numFmtId="41" fontId="2" fillId="0" borderId="2" xfId="2" applyFont="1" applyBorder="1"/>
    <xf numFmtId="0" fontId="4" fillId="0" borderId="11" xfId="0" applyFont="1" applyBorder="1"/>
    <xf numFmtId="0" fontId="5" fillId="0" borderId="8" xfId="0" applyFont="1" applyBorder="1"/>
    <xf numFmtId="41" fontId="5" fillId="0" borderId="6" xfId="0" applyNumberFormat="1" applyFont="1" applyBorder="1"/>
    <xf numFmtId="41" fontId="2" fillId="0" borderId="10" xfId="2" applyFont="1" applyBorder="1"/>
    <xf numFmtId="41" fontId="5" fillId="0" borderId="8" xfId="2" applyFont="1" applyBorder="1"/>
    <xf numFmtId="41" fontId="2" fillId="0" borderId="1" xfId="2" applyFont="1" applyBorder="1"/>
    <xf numFmtId="41" fontId="5" fillId="0" borderId="7" xfId="2" applyFont="1" applyBorder="1"/>
    <xf numFmtId="0" fontId="0" fillId="0" borderId="2" xfId="0" quotePrefix="1" applyBorder="1"/>
    <xf numFmtId="0" fontId="0" fillId="0" borderId="2" xfId="0" quotePrefix="1" applyBorder="1" applyAlignment="1">
      <alignment horizontal="center" vertical="center"/>
    </xf>
    <xf numFmtId="170" fontId="2" fillId="0" borderId="2" xfId="1" quotePrefix="1" applyNumberFormat="1" applyFont="1" applyBorder="1" applyAlignment="1">
      <alignment horizontal="center" vertical="center"/>
    </xf>
    <xf numFmtId="170" fontId="2" fillId="0" borderId="2" xfId="1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8" xfId="0" quotePrefix="1" applyBorder="1" applyAlignment="1">
      <alignment horizontal="center"/>
    </xf>
    <xf numFmtId="41" fontId="2" fillId="0" borderId="2" xfId="2" applyFont="1" applyBorder="1"/>
    <xf numFmtId="41" fontId="2" fillId="0" borderId="0" xfId="2" applyFont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0" fillId="0" borderId="7" xfId="0" quotePrefix="1" applyBorder="1" applyAlignment="1">
      <alignment horizontal="center"/>
    </xf>
    <xf numFmtId="0" fontId="0" fillId="0" borderId="0" xfId="0" quotePrefix="1" applyBorder="1"/>
    <xf numFmtId="0" fontId="0" fillId="0" borderId="0" xfId="0" quotePrefix="1" applyFill="1" applyBorder="1"/>
    <xf numFmtId="41" fontId="0" fillId="0" borderId="0" xfId="0" applyNumberFormat="1"/>
    <xf numFmtId="41" fontId="0" fillId="0" borderId="1" xfId="0" applyNumberFormat="1" applyBorder="1"/>
    <xf numFmtId="41" fontId="2" fillId="0" borderId="0" xfId="2" applyFont="1"/>
    <xf numFmtId="41" fontId="2" fillId="0" borderId="1" xfId="2" applyFont="1" applyBorder="1"/>
    <xf numFmtId="41" fontId="2" fillId="0" borderId="5" xfId="2" applyFont="1" applyBorder="1"/>
    <xf numFmtId="41" fontId="2" fillId="0" borderId="10" xfId="2" applyFont="1" applyBorder="1"/>
    <xf numFmtId="41" fontId="2" fillId="0" borderId="11" xfId="2" applyFont="1" applyBorder="1"/>
    <xf numFmtId="172" fontId="2" fillId="0" borderId="1" xfId="2" applyNumberFormat="1" applyFont="1" applyBorder="1"/>
    <xf numFmtId="172" fontId="2" fillId="0" borderId="5" xfId="2" applyNumberFormat="1" applyFont="1" applyBorder="1"/>
    <xf numFmtId="0" fontId="4" fillId="0" borderId="6" xfId="0" applyFont="1" applyBorder="1" applyAlignment="1">
      <alignment horizontal="center"/>
    </xf>
    <xf numFmtId="172" fontId="2" fillId="0" borderId="2" xfId="2" applyNumberFormat="1" applyFont="1" applyBorder="1"/>
    <xf numFmtId="172" fontId="2" fillId="0" borderId="2" xfId="2" applyNumberFormat="1" applyFont="1" applyBorder="1"/>
    <xf numFmtId="172" fontId="5" fillId="0" borderId="6" xfId="2" applyNumberFormat="1" applyFont="1" applyBorder="1"/>
    <xf numFmtId="41" fontId="2" fillId="0" borderId="0" xfId="2" applyFont="1"/>
    <xf numFmtId="172" fontId="2" fillId="0" borderId="0" xfId="2" applyNumberFormat="1" applyFont="1"/>
    <xf numFmtId="9" fontId="0" fillId="0" borderId="2" xfId="0" applyNumberFormat="1" applyBorder="1" applyAlignment="1">
      <alignment horizontal="center"/>
    </xf>
    <xf numFmtId="172" fontId="2" fillId="0" borderId="1" xfId="2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1" fontId="2" fillId="0" borderId="2" xfId="2" applyFont="1" applyBorder="1" applyAlignment="1">
      <alignment horizontal="center"/>
    </xf>
    <xf numFmtId="0" fontId="0" fillId="0" borderId="13" xfId="0" applyBorder="1"/>
    <xf numFmtId="0" fontId="6" fillId="0" borderId="0" xfId="0" applyFont="1" applyAlignment="1">
      <alignment horizontal="center"/>
    </xf>
    <xf numFmtId="170" fontId="2" fillId="0" borderId="13" xfId="1" applyNumberFormat="1" applyFont="1" applyBorder="1"/>
    <xf numFmtId="0" fontId="4" fillId="0" borderId="13" xfId="0" applyFont="1" applyBorder="1"/>
    <xf numFmtId="0" fontId="4" fillId="0" borderId="0" xfId="0" applyFont="1" applyBorder="1"/>
    <xf numFmtId="170" fontId="2" fillId="0" borderId="0" xfId="1" applyNumberFormat="1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170" fontId="2" fillId="0" borderId="2" xfId="1" applyNumberFormat="1" applyFont="1" applyBorder="1" applyAlignment="1">
      <alignment horizontal="center"/>
    </xf>
    <xf numFmtId="0" fontId="2" fillId="0" borderId="1" xfId="5" applyBorder="1"/>
    <xf numFmtId="0" fontId="2" fillId="0" borderId="2" xfId="5" applyBorder="1"/>
    <xf numFmtId="0" fontId="2" fillId="0" borderId="2" xfId="5" applyFont="1" applyBorder="1"/>
    <xf numFmtId="9" fontId="2" fillId="0" borderId="2" xfId="5" applyNumberFormat="1" applyBorder="1" applyAlignment="1">
      <alignment horizontal="center"/>
    </xf>
    <xf numFmtId="0" fontId="2" fillId="0" borderId="0" xfId="5" quotePrefix="1" applyBorder="1"/>
    <xf numFmtId="0" fontId="2" fillId="0" borderId="12" xfId="5" applyBorder="1"/>
    <xf numFmtId="41" fontId="2" fillId="0" borderId="1" xfId="5" applyNumberFormat="1" applyBorder="1"/>
    <xf numFmtId="0" fontId="4" fillId="0" borderId="2" xfId="5" applyFont="1" applyBorder="1"/>
    <xf numFmtId="0" fontId="2" fillId="0" borderId="0" xfId="5" quotePrefix="1" applyFill="1" applyBorder="1"/>
    <xf numFmtId="0" fontId="2" fillId="0" borderId="0" xfId="5" applyBorder="1"/>
    <xf numFmtId="41" fontId="2" fillId="0" borderId="1" xfId="3" applyFont="1" applyBorder="1"/>
    <xf numFmtId="170" fontId="2" fillId="0" borderId="2" xfId="4" applyNumberFormat="1" applyFont="1" applyBorder="1" applyAlignment="1">
      <alignment horizontal="center"/>
    </xf>
    <xf numFmtId="0" fontId="2" fillId="0" borderId="2" xfId="5" applyBorder="1" applyAlignment="1">
      <alignment horizontal="center"/>
    </xf>
    <xf numFmtId="0" fontId="2" fillId="0" borderId="2" xfId="5" applyBorder="1" applyAlignment="1">
      <alignment horizontal="center" vertical="center"/>
    </xf>
    <xf numFmtId="0" fontId="2" fillId="0" borderId="2" xfId="5" quotePrefix="1" applyBorder="1"/>
    <xf numFmtId="0" fontId="2" fillId="0" borderId="13" xfId="5" applyBorder="1"/>
    <xf numFmtId="41" fontId="2" fillId="0" borderId="13" xfId="3" applyFont="1" applyBorder="1"/>
    <xf numFmtId="0" fontId="2" fillId="0" borderId="5" xfId="5" applyBorder="1"/>
    <xf numFmtId="0" fontId="2" fillId="0" borderId="4" xfId="5" applyBorder="1"/>
    <xf numFmtId="0" fontId="2" fillId="0" borderId="3" xfId="5" applyBorder="1"/>
    <xf numFmtId="41" fontId="2" fillId="0" borderId="5" xfId="3" applyFont="1" applyBorder="1"/>
    <xf numFmtId="170" fontId="2" fillId="0" borderId="1" xfId="4" applyNumberFormat="1" applyFont="1" applyBorder="1" applyAlignment="1">
      <alignment horizontal="center"/>
    </xf>
    <xf numFmtId="0" fontId="2" fillId="0" borderId="1" xfId="5" applyBorder="1" applyAlignment="1">
      <alignment horizontal="center"/>
    </xf>
    <xf numFmtId="0" fontId="2" fillId="0" borderId="1" xfId="5" applyBorder="1" applyAlignment="1">
      <alignment horizontal="center" vertical="center"/>
    </xf>
    <xf numFmtId="172" fontId="2" fillId="0" borderId="1" xfId="2" applyNumberFormat="1" applyFont="1" applyBorder="1" applyAlignment="1">
      <alignment horizontal="center"/>
    </xf>
    <xf numFmtId="41" fontId="2" fillId="0" borderId="0" xfId="3" applyFont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70" fontId="0" fillId="0" borderId="0" xfId="0" applyNumberFormat="1"/>
    <xf numFmtId="170" fontId="2" fillId="0" borderId="2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174" fontId="2" fillId="0" borderId="2" xfId="1" applyNumberFormat="1" applyFont="1" applyBorder="1"/>
    <xf numFmtId="43" fontId="2" fillId="0" borderId="2" xfId="1" applyNumberFormat="1" applyFont="1" applyBorder="1"/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quotePrefix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4" fillId="0" borderId="11" xfId="2" applyFont="1" applyBorder="1" applyAlignment="1">
      <alignment horizontal="center"/>
    </xf>
    <xf numFmtId="41" fontId="4" fillId="0" borderId="3" xfId="2" applyFont="1" applyBorder="1" applyAlignment="1">
      <alignment horizontal="center"/>
    </xf>
    <xf numFmtId="41" fontId="4" fillId="0" borderId="4" xfId="2" applyFont="1" applyBorder="1" applyAlignment="1">
      <alignment horizontal="center"/>
    </xf>
  </cellXfs>
  <cellStyles count="6">
    <cellStyle name="Comma" xfId="1" builtinId="3"/>
    <cellStyle name="Comma [0]" xfId="2" builtinId="6"/>
    <cellStyle name="Comma [0] 2" xfId="3"/>
    <cellStyle name="Comma 2" xfId="4"/>
    <cellStyle name="Normal" xfId="0" builtinId="0"/>
    <cellStyle name="Normal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78"/>
  <sheetViews>
    <sheetView topLeftCell="H4" workbookViewId="0">
      <selection activeCell="I12" sqref="I12"/>
    </sheetView>
  </sheetViews>
  <sheetFormatPr defaultRowHeight="15"/>
  <cols>
    <col min="1" max="1" width="3.85546875" customWidth="1"/>
    <col min="2" max="2" width="29.5703125" customWidth="1"/>
    <col min="3" max="3" width="40.140625" customWidth="1"/>
    <col min="4" max="4" width="11.42578125" customWidth="1"/>
    <col min="5" max="5" width="19" customWidth="1"/>
    <col min="6" max="7" width="17.85546875" customWidth="1"/>
    <col min="8" max="8" width="14.85546875" customWidth="1"/>
    <col min="9" max="10" width="18.28515625" customWidth="1"/>
    <col min="11" max="11" width="18.28515625" style="107" customWidth="1"/>
    <col min="12" max="13" width="18.28515625" customWidth="1"/>
    <col min="14" max="16" width="13.85546875" customWidth="1"/>
    <col min="17" max="17" width="12.5703125" customWidth="1"/>
    <col min="18" max="18" width="11.5703125" customWidth="1"/>
    <col min="19" max="19" width="15.28515625" bestFit="1" customWidth="1"/>
    <col min="20" max="20" width="16" customWidth="1"/>
  </cols>
  <sheetData>
    <row r="2" spans="1:18">
      <c r="A2" s="8" t="s">
        <v>12</v>
      </c>
      <c r="B2" s="8"/>
      <c r="C2" s="8"/>
      <c r="D2" s="8"/>
    </row>
    <row r="3" spans="1:18">
      <c r="A3" s="3"/>
      <c r="B3" s="3"/>
      <c r="C3" s="3"/>
      <c r="D3" s="3"/>
      <c r="E3" s="3"/>
      <c r="F3" s="3"/>
      <c r="G3" s="3"/>
      <c r="H3" s="3"/>
      <c r="I3" s="3"/>
      <c r="J3" s="3"/>
      <c r="K3" s="108"/>
      <c r="L3" s="3"/>
      <c r="M3" s="3"/>
      <c r="N3" s="3"/>
      <c r="O3" s="3"/>
      <c r="P3" s="3"/>
      <c r="Q3" s="3"/>
      <c r="R3" s="3"/>
    </row>
    <row r="4" spans="1:18">
      <c r="A4" s="114" t="s">
        <v>0</v>
      </c>
      <c r="B4" s="4" t="s">
        <v>1</v>
      </c>
      <c r="C4" s="4" t="s">
        <v>2</v>
      </c>
      <c r="D4" s="4" t="s">
        <v>4</v>
      </c>
      <c r="E4" s="116" t="s">
        <v>8</v>
      </c>
      <c r="F4" s="117"/>
      <c r="G4" s="117"/>
      <c r="H4" s="118"/>
      <c r="I4" s="116" t="s">
        <v>9</v>
      </c>
      <c r="J4" s="117"/>
      <c r="K4" s="117"/>
      <c r="L4" s="117"/>
      <c r="M4" s="117"/>
      <c r="N4" s="118"/>
      <c r="O4" s="116" t="s">
        <v>218</v>
      </c>
      <c r="P4" s="118"/>
      <c r="Q4" s="10" t="s">
        <v>10</v>
      </c>
      <c r="R4" s="119" t="s">
        <v>11</v>
      </c>
    </row>
    <row r="5" spans="1:18">
      <c r="A5" s="115"/>
      <c r="B5" s="102" t="s">
        <v>141</v>
      </c>
      <c r="C5" s="102" t="s">
        <v>3</v>
      </c>
      <c r="D5" s="102"/>
      <c r="E5" s="102" t="s">
        <v>5</v>
      </c>
      <c r="F5" s="102" t="s">
        <v>6</v>
      </c>
      <c r="G5" s="102" t="s">
        <v>216</v>
      </c>
      <c r="H5" s="102" t="s">
        <v>7</v>
      </c>
      <c r="I5" s="102" t="s">
        <v>5</v>
      </c>
      <c r="J5" s="102" t="s">
        <v>6</v>
      </c>
      <c r="K5" s="104" t="s">
        <v>216</v>
      </c>
      <c r="L5" s="116" t="s">
        <v>7</v>
      </c>
      <c r="M5" s="117"/>
      <c r="N5" s="118"/>
      <c r="O5" s="102" t="s">
        <v>5</v>
      </c>
      <c r="P5" s="102" t="s">
        <v>7</v>
      </c>
      <c r="Q5" s="102" t="s">
        <v>5</v>
      </c>
      <c r="R5" s="120"/>
    </row>
    <row r="6" spans="1:18">
      <c r="A6" s="99"/>
      <c r="B6" s="102"/>
      <c r="C6" s="102"/>
      <c r="D6" s="102"/>
      <c r="E6" s="102"/>
      <c r="F6" s="102"/>
      <c r="G6" s="102"/>
      <c r="H6" s="102"/>
      <c r="I6" s="102"/>
      <c r="J6" s="102"/>
      <c r="K6" s="104"/>
      <c r="L6" s="102" t="s">
        <v>217</v>
      </c>
      <c r="M6" s="102" t="s">
        <v>6</v>
      </c>
      <c r="N6" s="102" t="s">
        <v>216</v>
      </c>
      <c r="O6" s="102"/>
      <c r="P6" s="102"/>
      <c r="Q6" s="102"/>
      <c r="R6" s="100"/>
    </row>
    <row r="7" spans="1:18">
      <c r="A7" s="10">
        <v>1</v>
      </c>
      <c r="B7" s="101">
        <v>2</v>
      </c>
      <c r="C7" s="101">
        <v>3</v>
      </c>
      <c r="D7" s="101">
        <v>4</v>
      </c>
      <c r="E7" s="101">
        <v>8</v>
      </c>
      <c r="F7" s="101">
        <v>9</v>
      </c>
      <c r="G7" s="101"/>
      <c r="H7" s="101">
        <v>10</v>
      </c>
      <c r="I7" s="101">
        <v>11</v>
      </c>
      <c r="J7" s="101"/>
      <c r="K7" s="103"/>
      <c r="L7" s="101"/>
      <c r="M7" s="101"/>
      <c r="N7" s="101">
        <v>12</v>
      </c>
      <c r="O7" s="101"/>
      <c r="P7" s="101"/>
      <c r="Q7" s="101">
        <v>13</v>
      </c>
      <c r="R7" s="10">
        <v>14</v>
      </c>
    </row>
    <row r="8" spans="1:18">
      <c r="A8" s="1">
        <v>1</v>
      </c>
      <c r="B8" s="2" t="s">
        <v>17</v>
      </c>
      <c r="C8" s="16" t="s">
        <v>46</v>
      </c>
      <c r="D8" s="2"/>
      <c r="E8" s="15">
        <v>100</v>
      </c>
      <c r="F8" s="15">
        <v>92.11</v>
      </c>
      <c r="G8" s="15"/>
      <c r="H8" s="72">
        <v>12208444800</v>
      </c>
      <c r="I8" s="15">
        <v>100</v>
      </c>
      <c r="J8" s="15"/>
      <c r="K8" s="15"/>
      <c r="L8" s="72">
        <v>9571489350</v>
      </c>
      <c r="M8" s="72"/>
      <c r="N8" s="72"/>
      <c r="O8" s="72"/>
      <c r="P8" s="72"/>
      <c r="Q8" s="2"/>
      <c r="R8" s="1"/>
    </row>
    <row r="9" spans="1:18">
      <c r="A9" s="1"/>
      <c r="B9" s="2" t="s">
        <v>18</v>
      </c>
      <c r="C9" s="2" t="s">
        <v>47</v>
      </c>
      <c r="D9" s="2"/>
      <c r="E9" s="2"/>
      <c r="F9" s="2"/>
      <c r="G9" s="2"/>
      <c r="H9" s="11"/>
      <c r="I9" s="2"/>
      <c r="J9" s="2"/>
      <c r="K9" s="15"/>
      <c r="L9" s="11"/>
      <c r="M9" s="11"/>
      <c r="N9" s="11"/>
      <c r="O9" s="11"/>
      <c r="P9" s="11"/>
      <c r="Q9" s="2"/>
      <c r="R9" s="1"/>
    </row>
    <row r="10" spans="1:18">
      <c r="A10" s="1"/>
      <c r="B10" s="2" t="s">
        <v>19</v>
      </c>
      <c r="C10" s="13"/>
      <c r="D10" s="2"/>
      <c r="E10" s="2"/>
      <c r="F10" s="2"/>
      <c r="G10" s="2"/>
      <c r="H10" s="11"/>
      <c r="I10" s="2"/>
      <c r="J10" s="2"/>
      <c r="K10" s="15"/>
      <c r="L10" s="11"/>
      <c r="M10" s="11"/>
      <c r="N10" s="11"/>
      <c r="O10" s="11"/>
      <c r="P10" s="11"/>
      <c r="Q10" s="2"/>
      <c r="R10" s="1"/>
    </row>
    <row r="11" spans="1:18">
      <c r="A11" s="1"/>
      <c r="B11" s="2" t="s">
        <v>20</v>
      </c>
      <c r="C11" s="2"/>
      <c r="D11" s="2"/>
      <c r="E11" s="2"/>
      <c r="F11" s="2"/>
      <c r="G11" s="2"/>
      <c r="H11" s="11"/>
      <c r="I11" s="2"/>
      <c r="J11" s="2"/>
      <c r="K11" s="15"/>
      <c r="L11" s="11"/>
      <c r="M11" s="11"/>
      <c r="N11" s="11"/>
      <c r="O11" s="11"/>
      <c r="P11" s="11"/>
      <c r="Q11" s="2"/>
      <c r="R11" s="1"/>
    </row>
    <row r="12" spans="1:18">
      <c r="A12" s="1"/>
      <c r="B12" s="2" t="s">
        <v>41</v>
      </c>
      <c r="C12" s="2"/>
      <c r="D12" s="2"/>
      <c r="E12" s="2"/>
      <c r="F12" s="2"/>
      <c r="G12" s="2"/>
      <c r="H12" s="11"/>
      <c r="I12" s="2"/>
      <c r="J12" s="2"/>
      <c r="K12" s="15"/>
      <c r="L12" s="11"/>
      <c r="M12" s="11"/>
      <c r="N12" s="11"/>
      <c r="O12" s="11"/>
      <c r="P12" s="11"/>
      <c r="Q12" s="2"/>
      <c r="R12" s="1"/>
    </row>
    <row r="13" spans="1:18">
      <c r="A13" s="1"/>
      <c r="B13" s="2"/>
      <c r="C13" s="2"/>
      <c r="D13" s="2"/>
      <c r="E13" s="2"/>
      <c r="F13" s="2"/>
      <c r="G13" s="2"/>
      <c r="H13" s="11"/>
      <c r="I13" s="2"/>
      <c r="J13" s="2"/>
      <c r="K13" s="15"/>
      <c r="L13" s="11"/>
      <c r="M13" s="11"/>
      <c r="N13" s="11"/>
      <c r="O13" s="11"/>
      <c r="P13" s="11"/>
      <c r="Q13" s="2"/>
      <c r="R13" s="1"/>
    </row>
    <row r="14" spans="1:18">
      <c r="A14" s="1">
        <v>2</v>
      </c>
      <c r="B14" s="2" t="s">
        <v>21</v>
      </c>
      <c r="C14" s="2" t="s">
        <v>48</v>
      </c>
      <c r="D14" s="15" t="s">
        <v>53</v>
      </c>
      <c r="E14" s="72" t="s">
        <v>64</v>
      </c>
      <c r="F14" s="15" t="s">
        <v>67</v>
      </c>
      <c r="G14" s="15"/>
      <c r="H14" s="72">
        <v>4920200000</v>
      </c>
      <c r="I14" s="72" t="s">
        <v>70</v>
      </c>
      <c r="J14" s="106" t="s">
        <v>219</v>
      </c>
      <c r="K14" s="15">
        <v>86.71</v>
      </c>
      <c r="L14" s="11">
        <v>6953125000</v>
      </c>
      <c r="M14" s="113">
        <v>6028932137.5</v>
      </c>
      <c r="N14" s="15">
        <v>86.71</v>
      </c>
      <c r="O14" s="11"/>
      <c r="P14" s="11"/>
      <c r="Q14" s="2">
        <v>1663</v>
      </c>
      <c r="R14" s="1"/>
    </row>
    <row r="15" spans="1:18">
      <c r="A15" s="1"/>
      <c r="B15" s="2" t="s">
        <v>22</v>
      </c>
      <c r="C15" s="2" t="s">
        <v>49</v>
      </c>
      <c r="D15" s="15"/>
      <c r="E15" s="15"/>
      <c r="F15" s="15"/>
      <c r="G15" s="15"/>
      <c r="H15" s="72"/>
      <c r="I15" s="15"/>
      <c r="J15" s="15"/>
      <c r="K15" s="15"/>
      <c r="L15" s="11"/>
      <c r="M15" s="11"/>
      <c r="N15" s="15"/>
      <c r="O15" s="11"/>
      <c r="P15" s="11"/>
      <c r="Q15" s="2"/>
      <c r="R15" s="1"/>
    </row>
    <row r="16" spans="1:18">
      <c r="A16" s="1"/>
      <c r="B16" s="2" t="s">
        <v>23</v>
      </c>
      <c r="C16" s="2" t="s">
        <v>48</v>
      </c>
      <c r="D16" s="15" t="s">
        <v>53</v>
      </c>
      <c r="E16" s="15" t="s">
        <v>65</v>
      </c>
      <c r="F16" s="15" t="s">
        <v>68</v>
      </c>
      <c r="G16" s="15"/>
      <c r="H16" s="72">
        <v>1088000000</v>
      </c>
      <c r="I16" s="15" t="s">
        <v>65</v>
      </c>
      <c r="J16" s="15" t="s">
        <v>221</v>
      </c>
      <c r="K16" s="15">
        <v>18.41</v>
      </c>
      <c r="L16" s="11">
        <v>3044175000</v>
      </c>
      <c r="M16" s="113">
        <v>560298355.04999995</v>
      </c>
      <c r="N16" s="15">
        <v>18.41</v>
      </c>
      <c r="O16" s="11"/>
      <c r="P16" s="11"/>
      <c r="Q16" s="2">
        <v>500</v>
      </c>
      <c r="R16" s="1"/>
    </row>
    <row r="17" spans="1:19">
      <c r="A17" s="1"/>
      <c r="B17" s="2" t="s">
        <v>24</v>
      </c>
      <c r="C17" s="2" t="s">
        <v>50</v>
      </c>
      <c r="D17" s="15"/>
      <c r="E17" s="15"/>
      <c r="F17" s="15"/>
      <c r="G17" s="15"/>
      <c r="H17" s="72"/>
      <c r="I17" s="15"/>
      <c r="J17" s="15"/>
      <c r="K17" s="15"/>
      <c r="L17" s="11"/>
      <c r="M17" s="11"/>
      <c r="N17" s="15"/>
      <c r="O17" s="11"/>
      <c r="P17" s="11"/>
      <c r="Q17" s="2"/>
      <c r="R17" s="1"/>
    </row>
    <row r="18" spans="1:19">
      <c r="A18" s="1"/>
      <c r="B18" s="2" t="s">
        <v>85</v>
      </c>
      <c r="C18" s="2" t="s">
        <v>48</v>
      </c>
      <c r="D18" s="15" t="s">
        <v>53</v>
      </c>
      <c r="E18" s="15" t="s">
        <v>66</v>
      </c>
      <c r="F18" s="15" t="s">
        <v>69</v>
      </c>
      <c r="G18" s="15"/>
      <c r="H18" s="72">
        <v>717000000</v>
      </c>
      <c r="I18" s="15" t="s">
        <v>72</v>
      </c>
      <c r="J18" s="15" t="s">
        <v>220</v>
      </c>
      <c r="K18" s="15">
        <v>51.53</v>
      </c>
      <c r="L18" s="11">
        <v>2474375000</v>
      </c>
      <c r="M18" s="113">
        <v>1275130387.5</v>
      </c>
      <c r="N18" s="15">
        <v>51.53</v>
      </c>
      <c r="O18" s="11"/>
      <c r="P18" s="11"/>
      <c r="Q18" s="2">
        <v>500</v>
      </c>
      <c r="R18" s="1"/>
    </row>
    <row r="19" spans="1:19">
      <c r="A19" s="1"/>
      <c r="B19" s="2" t="s">
        <v>86</v>
      </c>
      <c r="C19" s="2" t="s">
        <v>51</v>
      </c>
      <c r="D19" s="15"/>
      <c r="E19" s="15"/>
      <c r="F19" s="15"/>
      <c r="G19" s="15"/>
      <c r="H19" s="72"/>
      <c r="I19" s="15"/>
      <c r="J19" s="15"/>
      <c r="K19" s="15"/>
      <c r="L19" s="11"/>
      <c r="M19" s="112"/>
      <c r="N19" s="15"/>
      <c r="O19" s="11"/>
      <c r="P19" s="11"/>
      <c r="Q19" s="2"/>
      <c r="R19" s="1"/>
    </row>
    <row r="20" spans="1:19">
      <c r="A20" s="1"/>
      <c r="B20" s="2" t="s">
        <v>42</v>
      </c>
      <c r="C20" s="2" t="s">
        <v>48</v>
      </c>
      <c r="D20" s="15" t="s">
        <v>53</v>
      </c>
      <c r="E20" s="31" t="s">
        <v>115</v>
      </c>
      <c r="F20" s="31" t="s">
        <v>115</v>
      </c>
      <c r="G20" s="31"/>
      <c r="H20" s="32" t="s">
        <v>115</v>
      </c>
      <c r="I20" s="15" t="s">
        <v>63</v>
      </c>
      <c r="J20" s="15" t="s">
        <v>214</v>
      </c>
      <c r="K20" s="15">
        <v>46.66</v>
      </c>
      <c r="L20" s="11">
        <v>245625000</v>
      </c>
      <c r="M20" s="11">
        <v>114618750</v>
      </c>
      <c r="N20" s="15">
        <v>46.66</v>
      </c>
      <c r="O20" s="11"/>
      <c r="P20" s="11"/>
      <c r="Q20" s="2">
        <v>300</v>
      </c>
      <c r="R20" s="1"/>
      <c r="S20" s="105"/>
    </row>
    <row r="21" spans="1:19">
      <c r="A21" s="1"/>
      <c r="B21" s="2"/>
      <c r="C21" s="2" t="s">
        <v>52</v>
      </c>
      <c r="D21" s="15"/>
      <c r="E21" s="2"/>
      <c r="F21" s="2"/>
      <c r="G21" s="2"/>
      <c r="H21" s="11"/>
      <c r="I21" s="2"/>
      <c r="J21" s="2"/>
      <c r="K21" s="15"/>
      <c r="L21" s="11"/>
      <c r="M21" s="11"/>
      <c r="N21" s="11"/>
      <c r="O21" s="11"/>
      <c r="P21" s="11"/>
      <c r="Q21" s="2"/>
      <c r="R21" s="1"/>
    </row>
    <row r="22" spans="1:19">
      <c r="A22" s="1"/>
      <c r="B22" s="2"/>
      <c r="C22" s="2"/>
      <c r="D22" s="15"/>
      <c r="E22" s="2"/>
      <c r="F22" s="2"/>
      <c r="G22" s="2"/>
      <c r="H22" s="11"/>
      <c r="I22" s="2"/>
      <c r="J22" s="2"/>
      <c r="K22" s="15"/>
      <c r="L22" s="11"/>
      <c r="M22" s="11"/>
      <c r="N22" s="11"/>
      <c r="O22" s="11"/>
      <c r="P22" s="11"/>
      <c r="Q22" s="2"/>
      <c r="R22" s="1"/>
    </row>
    <row r="23" spans="1:19">
      <c r="A23" s="1">
        <v>3</v>
      </c>
      <c r="B23" s="2" t="s">
        <v>25</v>
      </c>
      <c r="C23" s="2" t="s">
        <v>101</v>
      </c>
      <c r="D23" s="15" t="s">
        <v>106</v>
      </c>
      <c r="E23" s="15" t="s">
        <v>109</v>
      </c>
      <c r="F23" s="15" t="s">
        <v>110</v>
      </c>
      <c r="G23" s="15"/>
      <c r="H23" s="11">
        <v>1105306000</v>
      </c>
      <c r="I23" s="15" t="s">
        <v>111</v>
      </c>
      <c r="J23" s="15"/>
      <c r="K23" s="15"/>
      <c r="L23" s="11">
        <v>1414740000</v>
      </c>
      <c r="M23" s="11"/>
      <c r="N23" s="11"/>
      <c r="O23" s="11"/>
      <c r="P23" s="11"/>
      <c r="Q23" s="15" t="s">
        <v>75</v>
      </c>
      <c r="R23" s="1"/>
    </row>
    <row r="24" spans="1:19">
      <c r="A24" s="1"/>
      <c r="B24" s="2" t="s">
        <v>26</v>
      </c>
      <c r="C24" s="2" t="s">
        <v>102</v>
      </c>
      <c r="D24" s="15"/>
      <c r="E24" s="15"/>
      <c r="F24" s="15"/>
      <c r="G24" s="15"/>
      <c r="H24" s="11"/>
      <c r="I24" s="15"/>
      <c r="J24" s="15"/>
      <c r="K24" s="15"/>
      <c r="L24" s="11"/>
      <c r="M24" s="11"/>
      <c r="N24" s="11"/>
      <c r="O24" s="11"/>
      <c r="P24" s="11"/>
      <c r="Q24" s="15"/>
      <c r="R24" s="1"/>
    </row>
    <row r="25" spans="1:19">
      <c r="A25" s="1"/>
      <c r="B25" s="2" t="s">
        <v>27</v>
      </c>
      <c r="C25" s="2" t="s">
        <v>103</v>
      </c>
      <c r="D25" s="15"/>
      <c r="E25" s="15"/>
      <c r="F25" s="15"/>
      <c r="G25" s="15"/>
      <c r="H25" s="11"/>
      <c r="I25" s="15"/>
      <c r="J25" s="15"/>
      <c r="K25" s="15"/>
      <c r="L25" s="11"/>
      <c r="M25" s="11"/>
      <c r="N25" s="11"/>
      <c r="O25" s="11"/>
      <c r="P25" s="11"/>
      <c r="Q25" s="15"/>
      <c r="R25" s="1"/>
    </row>
    <row r="26" spans="1:19">
      <c r="A26" s="1"/>
      <c r="B26" s="2" t="s">
        <v>43</v>
      </c>
      <c r="C26" s="2" t="s">
        <v>104</v>
      </c>
      <c r="D26" s="15"/>
      <c r="E26" s="15"/>
      <c r="F26" s="15"/>
      <c r="G26" s="15"/>
      <c r="H26" s="11"/>
      <c r="I26" s="15"/>
      <c r="J26" s="15"/>
      <c r="K26" s="15"/>
      <c r="L26" s="11"/>
      <c r="M26" s="11"/>
      <c r="N26" s="11"/>
      <c r="O26" s="11"/>
      <c r="P26" s="11"/>
      <c r="Q26" s="15"/>
      <c r="R26" s="1"/>
    </row>
    <row r="27" spans="1:19">
      <c r="A27" s="1"/>
      <c r="B27" s="2"/>
      <c r="C27" s="2" t="s">
        <v>105</v>
      </c>
      <c r="D27" s="15"/>
      <c r="E27" s="15"/>
      <c r="F27" s="15"/>
      <c r="G27" s="15"/>
      <c r="H27" s="11"/>
      <c r="I27" s="15"/>
      <c r="J27" s="15"/>
      <c r="K27" s="15"/>
      <c r="L27" s="11"/>
      <c r="M27" s="11"/>
      <c r="N27" s="11"/>
      <c r="O27" s="11"/>
      <c r="P27" s="11"/>
      <c r="Q27" s="15"/>
      <c r="R27" s="1"/>
    </row>
    <row r="28" spans="1:19">
      <c r="A28" s="1"/>
      <c r="B28" s="2"/>
      <c r="C28" s="30" t="s">
        <v>112</v>
      </c>
      <c r="D28" s="15"/>
      <c r="E28" s="15"/>
      <c r="F28" s="15"/>
      <c r="G28" s="15"/>
      <c r="H28" s="11"/>
      <c r="I28" s="15"/>
      <c r="J28" s="15"/>
      <c r="K28" s="15"/>
      <c r="L28" s="11"/>
      <c r="M28" s="11"/>
      <c r="N28" s="11"/>
      <c r="O28" s="11"/>
      <c r="P28" s="11"/>
      <c r="Q28" s="15"/>
      <c r="R28" s="1"/>
    </row>
    <row r="29" spans="1:19">
      <c r="A29" s="1"/>
      <c r="B29" s="2"/>
      <c r="C29" s="2" t="s">
        <v>113</v>
      </c>
      <c r="D29" s="15"/>
      <c r="E29" s="15"/>
      <c r="F29" s="15"/>
      <c r="G29" s="15"/>
      <c r="H29" s="11"/>
      <c r="I29" s="15"/>
      <c r="J29" s="15"/>
      <c r="K29" s="15"/>
      <c r="L29" s="37"/>
      <c r="M29" s="37"/>
      <c r="N29" s="37"/>
      <c r="O29" s="37"/>
      <c r="P29" s="37"/>
      <c r="Q29" s="15"/>
      <c r="R29" s="1"/>
    </row>
    <row r="30" spans="1:19">
      <c r="A30" s="1"/>
      <c r="B30" s="2"/>
      <c r="C30" s="2"/>
      <c r="D30" s="15"/>
      <c r="E30" s="15"/>
      <c r="F30" s="15"/>
      <c r="G30" s="15"/>
      <c r="H30" s="11"/>
      <c r="I30" s="15"/>
      <c r="J30" s="15"/>
      <c r="K30" s="15"/>
      <c r="L30" s="37"/>
      <c r="M30" s="37"/>
      <c r="N30" s="37"/>
      <c r="O30" s="37"/>
      <c r="P30" s="37"/>
      <c r="Q30" s="15"/>
      <c r="R30" s="1"/>
    </row>
    <row r="31" spans="1:19">
      <c r="A31" s="1">
        <v>4</v>
      </c>
      <c r="B31" s="2" t="s">
        <v>28</v>
      </c>
      <c r="C31" s="2" t="s">
        <v>121</v>
      </c>
      <c r="D31" s="15" t="s">
        <v>124</v>
      </c>
      <c r="E31" s="15" t="s">
        <v>78</v>
      </c>
      <c r="F31" s="15" t="s">
        <v>79</v>
      </c>
      <c r="G31" s="15"/>
      <c r="H31" s="11">
        <v>1311302198</v>
      </c>
      <c r="I31" s="15" t="s">
        <v>79</v>
      </c>
      <c r="J31" s="15"/>
      <c r="K31" s="15"/>
      <c r="L31" s="37">
        <v>1818324800</v>
      </c>
      <c r="M31" s="37"/>
      <c r="N31" s="37"/>
      <c r="O31" s="37"/>
      <c r="P31" s="37"/>
      <c r="Q31" s="15" t="s">
        <v>79</v>
      </c>
      <c r="R31" s="1"/>
    </row>
    <row r="32" spans="1:19">
      <c r="A32" s="1"/>
      <c r="B32" s="2" t="s">
        <v>29</v>
      </c>
      <c r="C32" s="2" t="s">
        <v>122</v>
      </c>
      <c r="D32" s="15" t="s">
        <v>125</v>
      </c>
      <c r="E32" s="15" t="s">
        <v>73</v>
      </c>
      <c r="F32" s="15" t="s">
        <v>73</v>
      </c>
      <c r="G32" s="15"/>
      <c r="H32" s="11"/>
      <c r="I32" s="15" t="s">
        <v>73</v>
      </c>
      <c r="J32" s="15"/>
      <c r="K32" s="15"/>
      <c r="L32" s="37"/>
      <c r="M32" s="37"/>
      <c r="N32" s="37"/>
      <c r="O32" s="37"/>
      <c r="P32" s="37"/>
      <c r="Q32" s="15" t="s">
        <v>80</v>
      </c>
      <c r="R32" s="1"/>
    </row>
    <row r="33" spans="1:20">
      <c r="A33" s="1"/>
      <c r="B33" s="2" t="s">
        <v>118</v>
      </c>
      <c r="C33" s="2" t="s">
        <v>123</v>
      </c>
      <c r="D33" s="15"/>
      <c r="E33" s="15"/>
      <c r="F33" s="15"/>
      <c r="G33" s="15"/>
      <c r="H33" s="11"/>
      <c r="I33" s="15"/>
      <c r="J33" s="15"/>
      <c r="K33" s="15"/>
      <c r="L33" s="37"/>
      <c r="M33" s="37"/>
      <c r="N33" s="37"/>
      <c r="O33" s="37"/>
      <c r="P33" s="37"/>
      <c r="Q33" s="15"/>
      <c r="R33" s="1"/>
    </row>
    <row r="34" spans="1:20">
      <c r="A34" s="1"/>
      <c r="B34" s="2" t="s">
        <v>119</v>
      </c>
      <c r="C34" s="13"/>
      <c r="D34" s="15"/>
      <c r="E34" s="15"/>
      <c r="F34" s="15"/>
      <c r="G34" s="15"/>
      <c r="H34" s="11"/>
      <c r="I34" s="15"/>
      <c r="J34" s="15"/>
      <c r="K34" s="15"/>
      <c r="L34" s="37"/>
      <c r="M34" s="37"/>
      <c r="N34" s="37"/>
      <c r="O34" s="37"/>
      <c r="P34" s="37"/>
      <c r="Q34" s="15"/>
      <c r="R34" s="1"/>
    </row>
    <row r="35" spans="1:20">
      <c r="A35" s="1"/>
      <c r="B35" s="2" t="s">
        <v>120</v>
      </c>
      <c r="C35" s="13"/>
      <c r="D35" s="15"/>
      <c r="E35" s="15"/>
      <c r="F35" s="15"/>
      <c r="G35" s="15"/>
      <c r="H35" s="11"/>
      <c r="I35" s="15"/>
      <c r="J35" s="15"/>
      <c r="K35" s="15"/>
      <c r="L35" s="37"/>
      <c r="M35" s="37"/>
      <c r="N35" s="37"/>
      <c r="O35" s="37"/>
      <c r="P35" s="37"/>
      <c r="Q35" s="15"/>
      <c r="R35" s="1"/>
    </row>
    <row r="36" spans="1:20">
      <c r="A36" s="1"/>
      <c r="B36" s="2" t="s">
        <v>30</v>
      </c>
      <c r="C36" s="2"/>
      <c r="D36" s="15"/>
      <c r="E36" s="15"/>
      <c r="F36" s="15"/>
      <c r="G36" s="15"/>
      <c r="H36" s="11"/>
      <c r="I36" s="15"/>
      <c r="J36" s="15"/>
      <c r="K36" s="15"/>
      <c r="L36" s="37"/>
      <c r="M36" s="37"/>
      <c r="N36" s="37"/>
      <c r="O36" s="37"/>
      <c r="P36" s="37"/>
      <c r="Q36" s="15"/>
      <c r="R36" s="1"/>
    </row>
    <row r="37" spans="1:20">
      <c r="A37" s="1"/>
      <c r="B37" s="2" t="s">
        <v>44</v>
      </c>
      <c r="C37" s="2"/>
      <c r="D37" s="15"/>
      <c r="E37" s="15"/>
      <c r="F37" s="15"/>
      <c r="G37" s="15"/>
      <c r="H37" s="11"/>
      <c r="I37" s="15"/>
      <c r="J37" s="15"/>
      <c r="K37" s="15"/>
      <c r="L37" s="37"/>
      <c r="M37" s="37"/>
      <c r="N37" s="37"/>
      <c r="O37" s="37"/>
      <c r="P37" s="37"/>
      <c r="Q37" s="15"/>
      <c r="R37" s="1"/>
    </row>
    <row r="38" spans="1:20">
      <c r="A38" s="1"/>
      <c r="B38" s="2"/>
      <c r="C38" s="2"/>
      <c r="D38" s="15"/>
      <c r="E38" s="15"/>
      <c r="F38" s="15"/>
      <c r="G38" s="15"/>
      <c r="H38" s="11"/>
      <c r="I38" s="15"/>
      <c r="J38" s="15"/>
      <c r="K38" s="15"/>
      <c r="L38" s="37"/>
      <c r="M38" s="37"/>
      <c r="N38" s="37"/>
      <c r="O38" s="37"/>
      <c r="P38" s="37"/>
      <c r="Q38" s="15"/>
      <c r="R38" s="1"/>
    </row>
    <row r="39" spans="1:20">
      <c r="A39" s="1">
        <v>5</v>
      </c>
      <c r="B39" s="2" t="s">
        <v>31</v>
      </c>
      <c r="C39" s="30" t="s">
        <v>136</v>
      </c>
      <c r="D39" s="15" t="s">
        <v>76</v>
      </c>
      <c r="E39" s="15" t="s">
        <v>81</v>
      </c>
      <c r="F39" s="15" t="s">
        <v>81</v>
      </c>
      <c r="G39" s="15"/>
      <c r="H39" s="11">
        <v>117085000</v>
      </c>
      <c r="I39" s="15" t="s">
        <v>81</v>
      </c>
      <c r="J39" s="15"/>
      <c r="K39" s="15"/>
      <c r="L39" s="37">
        <v>1008816000</v>
      </c>
      <c r="M39" s="37"/>
      <c r="N39" s="37"/>
      <c r="O39" s="37"/>
      <c r="P39" s="37"/>
      <c r="Q39" s="15" t="s">
        <v>81</v>
      </c>
      <c r="R39" s="1"/>
      <c r="T39" s="57">
        <v>557250000</v>
      </c>
    </row>
    <row r="40" spans="1:20">
      <c r="A40" s="1"/>
      <c r="B40" s="2" t="s">
        <v>32</v>
      </c>
      <c r="C40" s="2" t="s">
        <v>137</v>
      </c>
      <c r="D40" s="15"/>
      <c r="E40" s="15"/>
      <c r="F40" s="15"/>
      <c r="G40" s="15"/>
      <c r="H40" s="11"/>
      <c r="I40" s="15"/>
      <c r="J40" s="15"/>
      <c r="K40" s="15"/>
      <c r="L40" s="37"/>
      <c r="M40" s="37"/>
      <c r="N40" s="37"/>
      <c r="O40" s="37"/>
      <c r="P40" s="37"/>
      <c r="Q40" s="15"/>
      <c r="R40" s="1"/>
      <c r="T40" s="57">
        <v>451566000</v>
      </c>
    </row>
    <row r="41" spans="1:20">
      <c r="A41" s="1"/>
      <c r="B41" s="2" t="s">
        <v>33</v>
      </c>
      <c r="C41" s="2" t="s">
        <v>138</v>
      </c>
      <c r="D41" s="15"/>
      <c r="E41" s="15"/>
      <c r="F41" s="15"/>
      <c r="G41" s="15"/>
      <c r="H41" s="11"/>
      <c r="I41" s="15"/>
      <c r="J41" s="15"/>
      <c r="K41" s="15"/>
      <c r="L41" s="37"/>
      <c r="M41" s="37"/>
      <c r="N41" s="37"/>
      <c r="O41" s="37"/>
      <c r="P41" s="37"/>
      <c r="Q41" s="15"/>
      <c r="R41" s="1"/>
      <c r="T41" s="57">
        <f>SUM(T39:T40)</f>
        <v>1008816000</v>
      </c>
    </row>
    <row r="42" spans="1:20">
      <c r="A42" s="1"/>
      <c r="B42" s="2" t="s">
        <v>34</v>
      </c>
      <c r="C42" s="2" t="s">
        <v>54</v>
      </c>
      <c r="D42" s="15"/>
      <c r="E42" s="15"/>
      <c r="F42" s="15"/>
      <c r="G42" s="15"/>
      <c r="H42" s="11"/>
      <c r="I42" s="15"/>
      <c r="J42" s="15"/>
      <c r="K42" s="15"/>
      <c r="L42" s="37"/>
      <c r="M42" s="37"/>
      <c r="N42" s="37"/>
      <c r="O42" s="37"/>
      <c r="P42" s="37"/>
      <c r="Q42" s="15"/>
      <c r="R42" s="1"/>
      <c r="T42" s="57"/>
    </row>
    <row r="43" spans="1:20">
      <c r="A43" s="1"/>
      <c r="B43" s="2" t="s">
        <v>135</v>
      </c>
      <c r="C43" s="2" t="s">
        <v>55</v>
      </c>
      <c r="D43" s="15"/>
      <c r="E43" s="15"/>
      <c r="F43" s="15"/>
      <c r="G43" s="15"/>
      <c r="H43" s="11"/>
      <c r="I43" s="15"/>
      <c r="J43" s="15"/>
      <c r="K43" s="15"/>
      <c r="L43" s="37"/>
      <c r="M43" s="37"/>
      <c r="N43" s="37"/>
      <c r="O43" s="37"/>
      <c r="P43" s="37"/>
      <c r="Q43" s="15"/>
      <c r="R43" s="1"/>
    </row>
    <row r="44" spans="1:20">
      <c r="A44" s="1"/>
      <c r="B44" s="2" t="s">
        <v>35</v>
      </c>
      <c r="C44" s="2" t="s">
        <v>56</v>
      </c>
      <c r="D44" s="15"/>
      <c r="E44" s="15"/>
      <c r="F44" s="15"/>
      <c r="G44" s="15"/>
      <c r="H44" s="11"/>
      <c r="I44" s="15"/>
      <c r="J44" s="15"/>
      <c r="K44" s="15"/>
      <c r="L44" s="37"/>
      <c r="M44" s="37"/>
      <c r="N44" s="37"/>
      <c r="O44" s="37"/>
      <c r="P44" s="37"/>
      <c r="Q44" s="15"/>
      <c r="R44" s="1"/>
      <c r="T44">
        <v>120500000</v>
      </c>
    </row>
    <row r="45" spans="1:20">
      <c r="A45" s="1"/>
      <c r="B45" s="2" t="s">
        <v>36</v>
      </c>
      <c r="C45" s="2" t="s">
        <v>139</v>
      </c>
      <c r="D45" s="15"/>
      <c r="E45" s="15"/>
      <c r="F45" s="15"/>
      <c r="G45" s="15"/>
      <c r="H45" s="11"/>
      <c r="I45" s="15"/>
      <c r="J45" s="15"/>
      <c r="K45" s="15"/>
      <c r="L45" s="37"/>
      <c r="M45" s="37"/>
      <c r="N45" s="37"/>
      <c r="O45" s="37"/>
      <c r="P45" s="37"/>
      <c r="Q45" s="15"/>
      <c r="R45" s="1"/>
      <c r="T45">
        <v>331066000</v>
      </c>
    </row>
    <row r="46" spans="1:20">
      <c r="A46" s="1"/>
      <c r="B46" s="2" t="s">
        <v>37</v>
      </c>
      <c r="C46" s="2"/>
      <c r="D46" s="15"/>
      <c r="E46" s="15"/>
      <c r="F46" s="15"/>
      <c r="G46" s="15"/>
      <c r="H46" s="11"/>
      <c r="I46" s="15"/>
      <c r="J46" s="15"/>
      <c r="K46" s="15"/>
      <c r="L46" s="37"/>
      <c r="M46" s="37"/>
      <c r="N46" s="37"/>
      <c r="O46" s="37"/>
      <c r="P46" s="37"/>
      <c r="Q46" s="15"/>
      <c r="R46" s="1"/>
      <c r="T46">
        <f>SUM(T44:T45)</f>
        <v>451566000</v>
      </c>
    </row>
    <row r="47" spans="1:20">
      <c r="A47" s="1"/>
      <c r="B47" s="2" t="s">
        <v>45</v>
      </c>
      <c r="C47" s="2"/>
      <c r="D47" s="15"/>
      <c r="E47" s="15"/>
      <c r="F47" s="15"/>
      <c r="G47" s="15"/>
      <c r="H47" s="11"/>
      <c r="I47" s="15"/>
      <c r="J47" s="15"/>
      <c r="K47" s="15"/>
      <c r="L47" s="37"/>
      <c r="M47" s="37"/>
      <c r="N47" s="37"/>
      <c r="O47" s="37"/>
      <c r="P47" s="37"/>
      <c r="Q47" s="15"/>
      <c r="R47" s="1"/>
    </row>
    <row r="48" spans="1:20">
      <c r="A48" s="1"/>
      <c r="B48" s="2"/>
      <c r="C48" s="2"/>
      <c r="D48" s="15"/>
      <c r="E48" s="15"/>
      <c r="F48" s="15"/>
      <c r="G48" s="15"/>
      <c r="H48" s="11"/>
      <c r="I48" s="15"/>
      <c r="J48" s="15"/>
      <c r="K48" s="15"/>
      <c r="L48" s="37"/>
      <c r="M48" s="37"/>
      <c r="N48" s="37"/>
      <c r="O48" s="37"/>
      <c r="P48" s="37"/>
      <c r="Q48" s="15"/>
      <c r="R48" s="1"/>
      <c r="S48" s="14"/>
      <c r="T48" s="14"/>
    </row>
    <row r="49" spans="1:18">
      <c r="A49" s="1">
        <v>6</v>
      </c>
      <c r="B49" s="2" t="s">
        <v>175</v>
      </c>
      <c r="C49" s="30" t="s">
        <v>171</v>
      </c>
      <c r="D49" s="15" t="s">
        <v>76</v>
      </c>
      <c r="E49" s="15" t="s">
        <v>82</v>
      </c>
      <c r="F49" s="15" t="s">
        <v>82</v>
      </c>
      <c r="G49" s="15"/>
      <c r="H49" s="11">
        <v>548268000</v>
      </c>
      <c r="I49" s="15" t="s">
        <v>82</v>
      </c>
      <c r="J49" s="15"/>
      <c r="K49" s="15"/>
      <c r="L49" s="37">
        <v>532260000</v>
      </c>
      <c r="M49" s="37"/>
      <c r="N49" s="37"/>
      <c r="O49" s="37"/>
      <c r="P49" s="37"/>
      <c r="Q49" s="15" t="s">
        <v>82</v>
      </c>
      <c r="R49" s="1"/>
    </row>
    <row r="50" spans="1:18">
      <c r="A50" s="1"/>
      <c r="B50" s="2" t="s">
        <v>176</v>
      </c>
      <c r="C50" s="2" t="s">
        <v>172</v>
      </c>
      <c r="D50" s="2"/>
      <c r="E50" s="15" t="s">
        <v>73</v>
      </c>
      <c r="F50" s="15" t="s">
        <v>73</v>
      </c>
      <c r="G50" s="15"/>
      <c r="H50" s="11"/>
      <c r="I50" s="15" t="s">
        <v>73</v>
      </c>
      <c r="J50" s="15"/>
      <c r="K50" s="15"/>
      <c r="L50" s="37"/>
      <c r="M50" s="37"/>
      <c r="N50" s="37"/>
      <c r="O50" s="37"/>
      <c r="P50" s="37"/>
      <c r="Q50" s="15" t="s">
        <v>73</v>
      </c>
      <c r="R50" s="1"/>
    </row>
    <row r="51" spans="1:18">
      <c r="A51" s="1"/>
      <c r="B51" s="2" t="s">
        <v>177</v>
      </c>
      <c r="C51" s="30" t="s">
        <v>173</v>
      </c>
      <c r="D51" s="2"/>
      <c r="E51" s="2"/>
      <c r="F51" s="2"/>
      <c r="G51" s="2"/>
      <c r="H51" s="11"/>
      <c r="I51" s="2"/>
      <c r="J51" s="2"/>
      <c r="K51" s="15"/>
      <c r="L51" s="37"/>
      <c r="M51" s="37"/>
      <c r="N51" s="37"/>
      <c r="O51" s="37"/>
      <c r="P51" s="37"/>
      <c r="Q51" s="2"/>
      <c r="R51" s="1"/>
    </row>
    <row r="52" spans="1:18">
      <c r="A52" s="1"/>
      <c r="B52" s="2" t="s">
        <v>83</v>
      </c>
      <c r="C52" s="2" t="s">
        <v>174</v>
      </c>
      <c r="D52" s="2"/>
      <c r="E52" s="2"/>
      <c r="F52" s="2"/>
      <c r="G52" s="2"/>
      <c r="H52" s="11"/>
      <c r="I52" s="2"/>
      <c r="J52" s="2"/>
      <c r="K52" s="15"/>
      <c r="L52" s="37"/>
      <c r="M52" s="37"/>
      <c r="N52" s="37"/>
      <c r="O52" s="37"/>
      <c r="P52" s="37"/>
      <c r="Q52" s="2"/>
      <c r="R52" s="1"/>
    </row>
    <row r="53" spans="1:18">
      <c r="A53" s="1"/>
      <c r="B53" s="2"/>
      <c r="C53" s="2"/>
      <c r="D53" s="2"/>
      <c r="E53" s="2"/>
      <c r="F53" s="2"/>
      <c r="G53" s="2"/>
      <c r="H53" s="11"/>
      <c r="I53" s="2"/>
      <c r="J53" s="2"/>
      <c r="K53" s="15"/>
      <c r="L53" s="37"/>
      <c r="M53" s="37"/>
      <c r="N53" s="37"/>
      <c r="O53" s="37"/>
      <c r="P53" s="37"/>
      <c r="Q53" s="2"/>
      <c r="R53" s="1"/>
    </row>
    <row r="54" spans="1:18">
      <c r="A54" s="1">
        <v>7</v>
      </c>
      <c r="B54" s="2" t="s">
        <v>38</v>
      </c>
      <c r="C54" s="2" t="s">
        <v>57</v>
      </c>
      <c r="D54" s="15" t="s">
        <v>76</v>
      </c>
      <c r="E54" s="15" t="s">
        <v>82</v>
      </c>
      <c r="F54" s="15" t="s">
        <v>82</v>
      </c>
      <c r="G54" s="15"/>
      <c r="H54" s="11">
        <v>679468000</v>
      </c>
      <c r="I54" s="15" t="s">
        <v>82</v>
      </c>
      <c r="J54" s="15"/>
      <c r="K54" s="15"/>
      <c r="L54" s="11">
        <v>583091500</v>
      </c>
      <c r="M54" s="11"/>
      <c r="N54" s="11"/>
      <c r="O54" s="11"/>
      <c r="P54" s="11"/>
      <c r="Q54" s="2"/>
      <c r="R54" s="1"/>
    </row>
    <row r="55" spans="1:18">
      <c r="A55" s="1"/>
      <c r="B55" s="2" t="s">
        <v>39</v>
      </c>
      <c r="C55" s="2" t="s">
        <v>58</v>
      </c>
      <c r="D55" s="2"/>
      <c r="E55" s="15" t="s">
        <v>73</v>
      </c>
      <c r="F55" s="15" t="s">
        <v>73</v>
      </c>
      <c r="G55" s="15"/>
      <c r="H55" s="11"/>
      <c r="I55" s="15" t="s">
        <v>73</v>
      </c>
      <c r="J55" s="15"/>
      <c r="K55" s="15"/>
      <c r="L55" s="11"/>
      <c r="M55" s="11"/>
      <c r="N55" s="11"/>
      <c r="O55" s="11"/>
      <c r="P55" s="11"/>
      <c r="Q55" s="2"/>
      <c r="R55" s="1"/>
    </row>
    <row r="56" spans="1:18">
      <c r="A56" s="1"/>
      <c r="B56" s="2" t="s">
        <v>40</v>
      </c>
      <c r="C56" s="2" t="s">
        <v>59</v>
      </c>
      <c r="D56" s="2"/>
      <c r="E56" s="2"/>
      <c r="F56" s="2"/>
      <c r="G56" s="2"/>
      <c r="H56" s="11"/>
      <c r="I56" s="2"/>
      <c r="J56" s="2"/>
      <c r="K56" s="15"/>
      <c r="L56" s="11"/>
      <c r="M56" s="11"/>
      <c r="N56" s="11"/>
      <c r="O56" s="11"/>
      <c r="P56" s="11"/>
      <c r="Q56" s="2"/>
      <c r="R56" s="1"/>
    </row>
    <row r="57" spans="1:18">
      <c r="A57" s="1"/>
      <c r="B57" s="2" t="s">
        <v>84</v>
      </c>
      <c r="C57" s="13"/>
      <c r="D57" s="2"/>
      <c r="E57" s="2"/>
      <c r="F57" s="2"/>
      <c r="G57" s="2"/>
      <c r="H57" s="11"/>
      <c r="I57" s="2"/>
      <c r="J57" s="2"/>
      <c r="K57" s="15"/>
      <c r="L57" s="11"/>
      <c r="M57" s="11"/>
      <c r="N57" s="11"/>
      <c r="O57" s="11"/>
      <c r="P57" s="11"/>
      <c r="Q57" s="2"/>
      <c r="R57" s="1"/>
    </row>
    <row r="58" spans="1:18">
      <c r="A58" s="1"/>
      <c r="B58" s="2"/>
      <c r="C58" s="13"/>
      <c r="D58" s="2"/>
      <c r="E58" s="2"/>
      <c r="F58" s="2"/>
      <c r="G58" s="2"/>
      <c r="H58" s="11"/>
      <c r="I58" s="2"/>
      <c r="J58" s="2"/>
      <c r="K58" s="15"/>
      <c r="L58" s="11"/>
      <c r="M58" s="11"/>
      <c r="N58" s="11"/>
      <c r="O58" s="11"/>
      <c r="P58" s="11"/>
      <c r="Q58" s="2"/>
      <c r="R58" s="1"/>
    </row>
    <row r="59" spans="1:18">
      <c r="A59" s="1"/>
      <c r="B59" s="2"/>
      <c r="C59" s="13"/>
      <c r="D59" s="2"/>
      <c r="E59" s="2"/>
      <c r="F59" s="2"/>
      <c r="G59" s="2"/>
      <c r="H59" s="11"/>
      <c r="I59" s="2"/>
      <c r="J59" s="2"/>
      <c r="K59" s="15"/>
      <c r="L59" s="11"/>
      <c r="M59" s="11"/>
      <c r="N59" s="11"/>
      <c r="O59" s="11"/>
      <c r="P59" s="11"/>
      <c r="Q59" s="2"/>
      <c r="R59" s="1"/>
    </row>
    <row r="60" spans="1:18">
      <c r="A60" s="63"/>
      <c r="B60" s="63"/>
      <c r="C60" s="66"/>
      <c r="D60" s="63"/>
      <c r="E60" s="63"/>
      <c r="F60" s="63"/>
      <c r="G60" s="63"/>
      <c r="H60" s="65"/>
      <c r="I60" s="63"/>
      <c r="J60" s="63"/>
      <c r="K60" s="109"/>
      <c r="L60" s="65"/>
      <c r="M60" s="65"/>
      <c r="N60" s="65"/>
      <c r="O60" s="65"/>
      <c r="P60" s="65"/>
      <c r="Q60" s="63"/>
      <c r="R60" s="63"/>
    </row>
    <row r="61" spans="1:18">
      <c r="A61" s="14"/>
      <c r="B61" s="14"/>
      <c r="C61" s="67"/>
      <c r="D61" s="14"/>
      <c r="E61" s="14"/>
      <c r="F61" s="14"/>
      <c r="G61" s="14"/>
      <c r="H61" s="68"/>
      <c r="I61" s="14"/>
      <c r="J61" s="14"/>
      <c r="K61" s="110"/>
      <c r="L61" s="68"/>
      <c r="M61" s="68"/>
      <c r="N61" s="68"/>
      <c r="O61" s="68"/>
      <c r="P61" s="68"/>
      <c r="Q61" s="14"/>
      <c r="R61" s="14"/>
    </row>
    <row r="62" spans="1:18">
      <c r="A62" s="1"/>
      <c r="B62" s="2"/>
      <c r="C62" s="13"/>
      <c r="D62" s="2"/>
      <c r="E62" s="2"/>
      <c r="F62" s="2"/>
      <c r="G62" s="2"/>
      <c r="H62" s="11"/>
      <c r="I62" s="2"/>
      <c r="J62" s="2"/>
      <c r="K62" s="15"/>
      <c r="L62" s="11"/>
      <c r="M62" s="11"/>
      <c r="N62" s="11"/>
      <c r="O62" s="11"/>
      <c r="P62" s="11"/>
      <c r="Q62" s="2"/>
      <c r="R62" s="1"/>
    </row>
    <row r="63" spans="1:18">
      <c r="A63" s="1">
        <v>8</v>
      </c>
      <c r="B63" s="2" t="s">
        <v>126</v>
      </c>
      <c r="C63" s="2" t="s">
        <v>133</v>
      </c>
      <c r="D63" s="15" t="s">
        <v>131</v>
      </c>
      <c r="E63" s="15" t="s">
        <v>140</v>
      </c>
      <c r="F63" s="15" t="s">
        <v>140</v>
      </c>
      <c r="G63" s="15"/>
      <c r="H63" s="11">
        <v>1815530000</v>
      </c>
      <c r="I63" s="15" t="s">
        <v>140</v>
      </c>
      <c r="J63" s="15"/>
      <c r="K63" s="15"/>
      <c r="L63" s="11">
        <v>669940000</v>
      </c>
      <c r="M63" s="11"/>
      <c r="N63" s="11"/>
      <c r="O63" s="11"/>
      <c r="P63" s="11"/>
      <c r="Q63" s="2"/>
      <c r="R63" s="1"/>
    </row>
    <row r="64" spans="1:18">
      <c r="A64" s="1"/>
      <c r="B64" s="2" t="s">
        <v>127</v>
      </c>
      <c r="C64" s="2" t="s">
        <v>132</v>
      </c>
      <c r="D64" s="2"/>
      <c r="E64" s="2"/>
      <c r="F64" s="2"/>
      <c r="G64" s="2"/>
      <c r="H64" s="11"/>
      <c r="I64" s="2"/>
      <c r="J64" s="2"/>
      <c r="K64" s="15"/>
      <c r="L64" s="11"/>
      <c r="M64" s="11"/>
      <c r="N64" s="11"/>
      <c r="O64" s="11"/>
      <c r="P64" s="11"/>
      <c r="Q64" s="2"/>
      <c r="R64" s="1"/>
    </row>
    <row r="65" spans="1:18">
      <c r="A65" s="1"/>
      <c r="B65" s="2" t="s">
        <v>128</v>
      </c>
      <c r="C65" s="16"/>
      <c r="D65" s="2"/>
      <c r="E65" s="2"/>
      <c r="F65" s="2"/>
      <c r="G65" s="2"/>
      <c r="H65" s="11"/>
      <c r="I65" s="2"/>
      <c r="J65" s="2"/>
      <c r="K65" s="15"/>
      <c r="L65" s="11"/>
      <c r="M65" s="11"/>
      <c r="N65" s="11"/>
      <c r="O65" s="11"/>
      <c r="P65" s="11"/>
      <c r="Q65" s="2"/>
      <c r="R65" s="1"/>
    </row>
    <row r="66" spans="1:18">
      <c r="A66" s="1"/>
      <c r="B66" s="2" t="s">
        <v>129</v>
      </c>
      <c r="C66" s="16"/>
      <c r="D66" s="2"/>
      <c r="E66" s="2"/>
      <c r="F66" s="2"/>
      <c r="G66" s="2"/>
      <c r="H66" s="11"/>
      <c r="I66" s="2"/>
      <c r="J66" s="2"/>
      <c r="K66" s="15"/>
      <c r="L66" s="11"/>
      <c r="M66" s="11"/>
      <c r="N66" s="11"/>
      <c r="O66" s="11"/>
      <c r="P66" s="11"/>
      <c r="Q66" s="2"/>
      <c r="R66" s="1"/>
    </row>
    <row r="67" spans="1:18">
      <c r="A67" s="1"/>
      <c r="B67" s="2" t="s">
        <v>130</v>
      </c>
      <c r="C67" s="16"/>
      <c r="D67" s="2"/>
      <c r="E67" s="2"/>
      <c r="F67" s="2"/>
      <c r="G67" s="2"/>
      <c r="H67" s="11"/>
      <c r="I67" s="2"/>
      <c r="J67" s="2"/>
      <c r="K67" s="15"/>
      <c r="L67" s="11"/>
      <c r="M67" s="11"/>
      <c r="N67" s="11"/>
      <c r="O67" s="11"/>
      <c r="P67" s="11"/>
      <c r="Q67" s="2"/>
      <c r="R67" s="1"/>
    </row>
    <row r="68" spans="1:18">
      <c r="A68" s="1"/>
      <c r="B68" s="2" t="s">
        <v>134</v>
      </c>
      <c r="C68" s="16"/>
      <c r="D68" s="2"/>
      <c r="E68" s="2"/>
      <c r="F68" s="2"/>
      <c r="G68" s="2"/>
      <c r="H68" s="11"/>
      <c r="I68" s="2"/>
      <c r="J68" s="2"/>
      <c r="K68" s="15"/>
      <c r="L68" s="11"/>
      <c r="M68" s="11"/>
      <c r="N68" s="11"/>
      <c r="O68" s="11"/>
      <c r="P68" s="11"/>
      <c r="Q68" s="2"/>
      <c r="R68" s="1"/>
    </row>
    <row r="69" spans="1:18">
      <c r="A69" s="6"/>
      <c r="B69" s="7"/>
      <c r="C69" s="7"/>
      <c r="D69" s="7"/>
      <c r="E69" s="7"/>
      <c r="F69" s="7"/>
      <c r="G69" s="7"/>
      <c r="H69" s="7"/>
      <c r="I69" s="7"/>
      <c r="J69" s="7"/>
      <c r="K69" s="111"/>
      <c r="L69" s="12"/>
      <c r="M69" s="12"/>
      <c r="N69" s="12"/>
      <c r="O69" s="12"/>
      <c r="P69" s="12"/>
      <c r="Q69" s="7"/>
      <c r="R69" s="6"/>
    </row>
    <row r="72" spans="1:18">
      <c r="N72" s="121" t="s">
        <v>16</v>
      </c>
      <c r="O72" s="121"/>
      <c r="P72" s="121"/>
      <c r="Q72" s="121"/>
    </row>
    <row r="73" spans="1:18">
      <c r="N73" s="121" t="s">
        <v>13</v>
      </c>
      <c r="O73" s="121"/>
      <c r="P73" s="121"/>
      <c r="Q73" s="121"/>
    </row>
    <row r="74" spans="1:18">
      <c r="N74" s="8"/>
      <c r="O74" s="8"/>
      <c r="P74" s="8"/>
      <c r="Q74" s="8"/>
    </row>
    <row r="75" spans="1:18">
      <c r="N75" s="8"/>
      <c r="O75" s="8"/>
      <c r="P75" s="8"/>
      <c r="Q75" s="8"/>
    </row>
    <row r="76" spans="1:18">
      <c r="N76" s="8"/>
      <c r="O76" s="8"/>
      <c r="P76" s="8"/>
      <c r="Q76" s="8"/>
    </row>
    <row r="77" spans="1:18">
      <c r="N77" s="121" t="s">
        <v>14</v>
      </c>
      <c r="O77" s="121"/>
      <c r="P77" s="121"/>
      <c r="Q77" s="121"/>
    </row>
    <row r="78" spans="1:18">
      <c r="N78" s="121" t="s">
        <v>15</v>
      </c>
      <c r="O78" s="121"/>
      <c r="P78" s="121"/>
      <c r="Q78" s="121"/>
    </row>
  </sheetData>
  <mergeCells count="10">
    <mergeCell ref="N77:Q77"/>
    <mergeCell ref="N78:Q78"/>
    <mergeCell ref="L5:N5"/>
    <mergeCell ref="O4:P4"/>
    <mergeCell ref="A4:A5"/>
    <mergeCell ref="E4:H4"/>
    <mergeCell ref="I4:N4"/>
    <mergeCell ref="R4:R5"/>
    <mergeCell ref="N72:Q72"/>
    <mergeCell ref="N73:Q7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P77"/>
  <sheetViews>
    <sheetView workbookViewId="0">
      <selection activeCell="C22" sqref="C22"/>
    </sheetView>
  </sheetViews>
  <sheetFormatPr defaultRowHeight="15"/>
  <cols>
    <col min="1" max="1" width="3.85546875" customWidth="1"/>
    <col min="2" max="2" width="29.5703125" customWidth="1"/>
    <col min="3" max="3" width="40.140625" customWidth="1"/>
    <col min="4" max="4" width="11.42578125" customWidth="1"/>
    <col min="5" max="5" width="18.7109375" customWidth="1"/>
    <col min="6" max="6" width="17.85546875" customWidth="1"/>
    <col min="7" max="7" width="15.42578125" customWidth="1"/>
    <col min="8" max="8" width="19" customWidth="1"/>
    <col min="9" max="9" width="17.85546875" customWidth="1"/>
    <col min="10" max="10" width="14.85546875" customWidth="1"/>
    <col min="11" max="11" width="18.28515625" customWidth="1"/>
    <col min="12" max="12" width="13.85546875" customWidth="1"/>
    <col min="13" max="13" width="12.5703125" customWidth="1"/>
    <col min="14" max="14" width="11.5703125" customWidth="1"/>
    <col min="16" max="16" width="16" customWidth="1"/>
  </cols>
  <sheetData>
    <row r="2" spans="1:14">
      <c r="A2" s="8" t="s">
        <v>12</v>
      </c>
      <c r="B2" s="8"/>
      <c r="C2" s="8"/>
      <c r="D2" s="8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114" t="s">
        <v>0</v>
      </c>
      <c r="B4" s="4" t="s">
        <v>1</v>
      </c>
      <c r="C4" s="4" t="s">
        <v>2</v>
      </c>
      <c r="D4" s="4" t="s">
        <v>4</v>
      </c>
      <c r="E4" s="116" t="s">
        <v>116</v>
      </c>
      <c r="F4" s="117"/>
      <c r="G4" s="118"/>
      <c r="H4" s="116" t="s">
        <v>8</v>
      </c>
      <c r="I4" s="117"/>
      <c r="J4" s="118"/>
      <c r="K4" s="116" t="s">
        <v>9</v>
      </c>
      <c r="L4" s="118"/>
      <c r="M4" s="10" t="s">
        <v>10</v>
      </c>
      <c r="N4" s="119" t="s">
        <v>11</v>
      </c>
    </row>
    <row r="5" spans="1:14">
      <c r="A5" s="115"/>
      <c r="B5" s="5" t="s">
        <v>141</v>
      </c>
      <c r="C5" s="5" t="s">
        <v>3</v>
      </c>
      <c r="D5" s="5"/>
      <c r="E5" s="5" t="s">
        <v>5</v>
      </c>
      <c r="F5" s="5" t="s">
        <v>6</v>
      </c>
      <c r="G5" s="5" t="s">
        <v>7</v>
      </c>
      <c r="H5" s="5" t="s">
        <v>5</v>
      </c>
      <c r="I5" s="5" t="s">
        <v>6</v>
      </c>
      <c r="J5" s="5" t="s">
        <v>7</v>
      </c>
      <c r="K5" s="5" t="s">
        <v>5</v>
      </c>
      <c r="L5" s="5" t="s">
        <v>7</v>
      </c>
      <c r="M5" s="5" t="s">
        <v>5</v>
      </c>
      <c r="N5" s="120"/>
    </row>
    <row r="6" spans="1:14">
      <c r="A6" s="10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10">
        <v>14</v>
      </c>
    </row>
    <row r="7" spans="1:14">
      <c r="A7" s="1">
        <v>1</v>
      </c>
      <c r="B7" s="2" t="s">
        <v>17</v>
      </c>
      <c r="C7" s="16" t="s">
        <v>46</v>
      </c>
      <c r="D7" s="2"/>
      <c r="E7" s="15">
        <v>100</v>
      </c>
      <c r="F7" s="15">
        <v>96.67</v>
      </c>
      <c r="G7" s="33">
        <v>4210769395</v>
      </c>
      <c r="H7" s="15">
        <v>100</v>
      </c>
      <c r="I7" s="15">
        <v>92.11</v>
      </c>
      <c r="J7" s="33">
        <v>12208444800</v>
      </c>
      <c r="K7" s="15">
        <v>100</v>
      </c>
      <c r="L7" s="33">
        <v>9571489350</v>
      </c>
      <c r="M7" s="2"/>
      <c r="N7" s="1"/>
    </row>
    <row r="8" spans="1:14">
      <c r="A8" s="1"/>
      <c r="B8" s="2" t="s">
        <v>18</v>
      </c>
      <c r="C8" s="2" t="s">
        <v>47</v>
      </c>
      <c r="D8" s="2"/>
      <c r="E8" s="2"/>
      <c r="F8" s="2"/>
      <c r="G8" s="11"/>
      <c r="H8" s="2"/>
      <c r="I8" s="2"/>
      <c r="J8" s="11"/>
      <c r="K8" s="2"/>
      <c r="L8" s="11"/>
      <c r="M8" s="2"/>
      <c r="N8" s="1"/>
    </row>
    <row r="9" spans="1:14">
      <c r="A9" s="1"/>
      <c r="B9" s="2" t="s">
        <v>19</v>
      </c>
      <c r="C9" s="13"/>
      <c r="D9" s="2"/>
      <c r="E9" s="2"/>
      <c r="F9" s="2"/>
      <c r="G9" s="11"/>
      <c r="H9" s="2"/>
      <c r="I9" s="2"/>
      <c r="J9" s="11"/>
      <c r="K9" s="2"/>
      <c r="L9" s="11"/>
      <c r="M9" s="2"/>
      <c r="N9" s="1"/>
    </row>
    <row r="10" spans="1:14">
      <c r="A10" s="1"/>
      <c r="B10" s="2" t="s">
        <v>20</v>
      </c>
      <c r="C10" s="2"/>
      <c r="D10" s="2"/>
      <c r="E10" s="2"/>
      <c r="F10" s="2"/>
      <c r="G10" s="11"/>
      <c r="H10" s="2"/>
      <c r="I10" s="2"/>
      <c r="J10" s="11"/>
      <c r="K10" s="2"/>
      <c r="L10" s="11"/>
      <c r="M10" s="2"/>
      <c r="N10" s="1"/>
    </row>
    <row r="11" spans="1:14">
      <c r="A11" s="1"/>
      <c r="B11" s="2" t="s">
        <v>41</v>
      </c>
      <c r="C11" s="2"/>
      <c r="D11" s="2"/>
      <c r="E11" s="2"/>
      <c r="F11" s="2"/>
      <c r="G11" s="11"/>
      <c r="H11" s="2"/>
      <c r="I11" s="2"/>
      <c r="J11" s="11"/>
      <c r="K11" s="2"/>
      <c r="L11" s="11"/>
      <c r="M11" s="2"/>
      <c r="N11" s="1"/>
    </row>
    <row r="12" spans="1:14">
      <c r="A12" s="1"/>
      <c r="B12" s="2"/>
      <c r="C12" s="2"/>
      <c r="D12" s="2"/>
      <c r="E12" s="2"/>
      <c r="F12" s="2"/>
      <c r="G12" s="11"/>
      <c r="H12" s="2"/>
      <c r="I12" s="2"/>
      <c r="J12" s="11"/>
      <c r="K12" s="2"/>
      <c r="L12" s="11"/>
      <c r="M12" s="2"/>
      <c r="N12" s="1"/>
    </row>
    <row r="13" spans="1:14">
      <c r="A13" s="1">
        <v>2</v>
      </c>
      <c r="B13" s="2" t="s">
        <v>21</v>
      </c>
      <c r="C13" s="2" t="s">
        <v>48</v>
      </c>
      <c r="D13" s="15" t="s">
        <v>53</v>
      </c>
      <c r="E13" s="33" t="s">
        <v>60</v>
      </c>
      <c r="F13" s="33" t="s">
        <v>60</v>
      </c>
      <c r="G13" s="33">
        <v>4750000000</v>
      </c>
      <c r="H13" s="33" t="s">
        <v>64</v>
      </c>
      <c r="I13" s="15" t="s">
        <v>67</v>
      </c>
      <c r="J13" s="33">
        <v>4920200000</v>
      </c>
      <c r="K13" s="33" t="s">
        <v>70</v>
      </c>
      <c r="L13" s="11">
        <v>6345000000</v>
      </c>
      <c r="M13" s="2">
        <v>1663</v>
      </c>
      <c r="N13" s="1"/>
    </row>
    <row r="14" spans="1:14">
      <c r="A14" s="1"/>
      <c r="B14" s="2" t="s">
        <v>22</v>
      </c>
      <c r="C14" s="2" t="s">
        <v>49</v>
      </c>
      <c r="D14" s="15"/>
      <c r="E14" s="15"/>
      <c r="F14" s="15"/>
      <c r="G14" s="33"/>
      <c r="H14" s="15"/>
      <c r="I14" s="15"/>
      <c r="J14" s="33"/>
      <c r="K14" s="15"/>
      <c r="L14" s="11"/>
      <c r="M14" s="2"/>
      <c r="N14" s="1"/>
    </row>
    <row r="15" spans="1:14">
      <c r="A15" s="1"/>
      <c r="B15" s="2" t="s">
        <v>23</v>
      </c>
      <c r="C15" s="2" t="s">
        <v>48</v>
      </c>
      <c r="D15" s="15" t="s">
        <v>53</v>
      </c>
      <c r="E15" s="15" t="s">
        <v>61</v>
      </c>
      <c r="F15" s="15" t="s">
        <v>61</v>
      </c>
      <c r="G15" s="33">
        <v>1770000000</v>
      </c>
      <c r="H15" s="15" t="s">
        <v>65</v>
      </c>
      <c r="I15" s="15" t="s">
        <v>68</v>
      </c>
      <c r="J15" s="33">
        <v>1088000000</v>
      </c>
      <c r="K15" s="15" t="s">
        <v>71</v>
      </c>
      <c r="L15" s="11">
        <v>2306250000</v>
      </c>
      <c r="M15" s="2">
        <v>500</v>
      </c>
      <c r="N15" s="1"/>
    </row>
    <row r="16" spans="1:14">
      <c r="A16" s="1"/>
      <c r="B16" s="2" t="s">
        <v>24</v>
      </c>
      <c r="C16" s="2" t="s">
        <v>50</v>
      </c>
      <c r="D16" s="15"/>
      <c r="E16" s="15"/>
      <c r="F16" s="15"/>
      <c r="G16" s="33"/>
      <c r="H16" s="15"/>
      <c r="I16" s="15"/>
      <c r="J16" s="33"/>
      <c r="K16" s="15"/>
      <c r="L16" s="11"/>
      <c r="M16" s="2"/>
      <c r="N16" s="1"/>
    </row>
    <row r="17" spans="1:14">
      <c r="A17" s="1"/>
      <c r="B17" s="2" t="s">
        <v>85</v>
      </c>
      <c r="C17" s="2" t="s">
        <v>48</v>
      </c>
      <c r="D17" s="15" t="s">
        <v>53</v>
      </c>
      <c r="E17" s="15" t="s">
        <v>62</v>
      </c>
      <c r="F17" s="15" t="s">
        <v>62</v>
      </c>
      <c r="G17" s="33">
        <v>980000000</v>
      </c>
      <c r="H17" s="15" t="s">
        <v>66</v>
      </c>
      <c r="I17" s="15" t="s">
        <v>69</v>
      </c>
      <c r="J17" s="33">
        <v>717000000</v>
      </c>
      <c r="K17" s="15" t="s">
        <v>72</v>
      </c>
      <c r="L17" s="11">
        <v>2280000000</v>
      </c>
      <c r="M17" s="2">
        <v>500</v>
      </c>
      <c r="N17" s="1"/>
    </row>
    <row r="18" spans="1:14">
      <c r="A18" s="1"/>
      <c r="B18" s="2" t="s">
        <v>86</v>
      </c>
      <c r="C18" s="2" t="s">
        <v>51</v>
      </c>
      <c r="D18" s="15"/>
      <c r="E18" s="15"/>
      <c r="F18" s="15"/>
      <c r="G18" s="33"/>
      <c r="H18" s="15"/>
      <c r="I18" s="15"/>
      <c r="J18" s="33"/>
      <c r="K18" s="15"/>
      <c r="L18" s="11"/>
      <c r="M18" s="2"/>
      <c r="N18" s="1"/>
    </row>
    <row r="19" spans="1:14">
      <c r="A19" s="1"/>
      <c r="B19" s="2" t="s">
        <v>42</v>
      </c>
      <c r="C19" s="2" t="s">
        <v>48</v>
      </c>
      <c r="D19" s="15" t="s">
        <v>53</v>
      </c>
      <c r="E19" s="15" t="s">
        <v>114</v>
      </c>
      <c r="F19" s="15" t="s">
        <v>114</v>
      </c>
      <c r="G19" s="33">
        <v>20200000</v>
      </c>
      <c r="H19" s="31" t="s">
        <v>115</v>
      </c>
      <c r="I19" s="31" t="s">
        <v>115</v>
      </c>
      <c r="J19" s="32" t="s">
        <v>115</v>
      </c>
      <c r="K19" s="15" t="s">
        <v>63</v>
      </c>
      <c r="L19" s="11">
        <v>562500000</v>
      </c>
      <c r="M19" s="2">
        <v>300</v>
      </c>
      <c r="N19" s="1"/>
    </row>
    <row r="20" spans="1:14">
      <c r="A20" s="1"/>
      <c r="B20" s="2"/>
      <c r="C20" s="2" t="s">
        <v>52</v>
      </c>
      <c r="D20" s="15"/>
      <c r="E20" s="2"/>
      <c r="F20" s="2"/>
      <c r="G20" s="11"/>
      <c r="H20" s="2"/>
      <c r="I20" s="2"/>
      <c r="J20" s="11"/>
      <c r="K20" s="2"/>
      <c r="L20" s="11"/>
      <c r="M20" s="2"/>
      <c r="N20" s="1"/>
    </row>
    <row r="21" spans="1:14">
      <c r="A21" s="1"/>
      <c r="B21" s="2"/>
      <c r="C21" s="2"/>
      <c r="D21" s="15"/>
      <c r="E21" s="2"/>
      <c r="F21" s="2"/>
      <c r="G21" s="11"/>
      <c r="H21" s="2"/>
      <c r="I21" s="2"/>
      <c r="J21" s="11"/>
      <c r="K21" s="2"/>
      <c r="L21" s="11"/>
      <c r="M21" s="2"/>
      <c r="N21" s="1"/>
    </row>
    <row r="22" spans="1:14">
      <c r="A22" s="1">
        <v>3</v>
      </c>
      <c r="B22" s="2" t="s">
        <v>25</v>
      </c>
      <c r="C22" s="2" t="s">
        <v>101</v>
      </c>
      <c r="D22" s="15" t="s">
        <v>106</v>
      </c>
      <c r="E22" s="15" t="s">
        <v>107</v>
      </c>
      <c r="F22" s="15" t="s">
        <v>108</v>
      </c>
      <c r="G22" s="11">
        <v>612465425</v>
      </c>
      <c r="H22" s="15" t="s">
        <v>109</v>
      </c>
      <c r="I22" s="15" t="s">
        <v>110</v>
      </c>
      <c r="J22" s="11">
        <v>1105306000</v>
      </c>
      <c r="K22" s="15" t="s">
        <v>111</v>
      </c>
      <c r="L22" s="11">
        <v>1414740000</v>
      </c>
      <c r="M22" s="15" t="s">
        <v>75</v>
      </c>
      <c r="N22" s="1"/>
    </row>
    <row r="23" spans="1:14">
      <c r="A23" s="1"/>
      <c r="B23" s="2" t="s">
        <v>26</v>
      </c>
      <c r="C23" s="2" t="s">
        <v>102</v>
      </c>
      <c r="D23" s="15"/>
      <c r="E23" s="15"/>
      <c r="F23" s="15"/>
      <c r="G23" s="11"/>
      <c r="H23" s="15"/>
      <c r="I23" s="15"/>
      <c r="J23" s="11"/>
      <c r="K23" s="15"/>
      <c r="L23" s="11"/>
      <c r="M23" s="15"/>
      <c r="N23" s="1"/>
    </row>
    <row r="24" spans="1:14">
      <c r="A24" s="1"/>
      <c r="B24" s="2" t="s">
        <v>27</v>
      </c>
      <c r="C24" s="2" t="s">
        <v>103</v>
      </c>
      <c r="D24" s="15"/>
      <c r="E24" s="15"/>
      <c r="F24" s="15"/>
      <c r="G24" s="11"/>
      <c r="H24" s="15"/>
      <c r="I24" s="15"/>
      <c r="J24" s="11"/>
      <c r="K24" s="15"/>
      <c r="L24" s="11"/>
      <c r="M24" s="15"/>
      <c r="N24" s="1"/>
    </row>
    <row r="25" spans="1:14">
      <c r="A25" s="1"/>
      <c r="B25" s="2" t="s">
        <v>43</v>
      </c>
      <c r="C25" s="2" t="s">
        <v>104</v>
      </c>
      <c r="D25" s="15"/>
      <c r="E25" s="15"/>
      <c r="F25" s="15"/>
      <c r="G25" s="11"/>
      <c r="H25" s="15"/>
      <c r="I25" s="15"/>
      <c r="J25" s="11"/>
      <c r="K25" s="15"/>
      <c r="L25" s="11"/>
      <c r="M25" s="15"/>
      <c r="N25" s="1"/>
    </row>
    <row r="26" spans="1:14">
      <c r="A26" s="1"/>
      <c r="B26" s="2"/>
      <c r="C26" s="2" t="s">
        <v>105</v>
      </c>
      <c r="D26" s="15"/>
      <c r="E26" s="15"/>
      <c r="F26" s="15"/>
      <c r="G26" s="11"/>
      <c r="H26" s="15"/>
      <c r="I26" s="15"/>
      <c r="J26" s="11"/>
      <c r="K26" s="15"/>
      <c r="L26" s="11"/>
      <c r="M26" s="15"/>
      <c r="N26" s="1"/>
    </row>
    <row r="27" spans="1:14">
      <c r="A27" s="1"/>
      <c r="B27" s="2"/>
      <c r="C27" s="30" t="s">
        <v>112</v>
      </c>
      <c r="D27" s="15"/>
      <c r="E27" s="15"/>
      <c r="F27" s="15"/>
      <c r="G27" s="11"/>
      <c r="H27" s="15"/>
      <c r="I27" s="15"/>
      <c r="J27" s="11"/>
      <c r="K27" s="15"/>
      <c r="L27" s="11"/>
      <c r="M27" s="15"/>
      <c r="N27" s="1"/>
    </row>
    <row r="28" spans="1:14">
      <c r="A28" s="1"/>
      <c r="B28" s="2"/>
      <c r="C28" s="2" t="s">
        <v>113</v>
      </c>
      <c r="D28" s="15"/>
      <c r="E28" s="15"/>
      <c r="F28" s="15"/>
      <c r="G28" s="11"/>
      <c r="H28" s="15"/>
      <c r="I28" s="15"/>
      <c r="J28" s="11"/>
      <c r="K28" s="15"/>
      <c r="L28" s="22"/>
      <c r="M28" s="15"/>
      <c r="N28" s="1"/>
    </row>
    <row r="29" spans="1:14">
      <c r="A29" s="1"/>
      <c r="B29" s="2"/>
      <c r="C29" s="2"/>
      <c r="D29" s="15"/>
      <c r="E29" s="15"/>
      <c r="F29" s="15"/>
      <c r="G29" s="11"/>
      <c r="H29" s="15"/>
      <c r="I29" s="15"/>
      <c r="J29" s="11"/>
      <c r="K29" s="15"/>
      <c r="L29" s="22"/>
      <c r="M29" s="15"/>
      <c r="N29" s="1"/>
    </row>
    <row r="30" spans="1:14">
      <c r="A30" s="1">
        <v>4</v>
      </c>
      <c r="B30" s="2" t="s">
        <v>28</v>
      </c>
      <c r="C30" s="2" t="s">
        <v>121</v>
      </c>
      <c r="D30" s="15" t="s">
        <v>124</v>
      </c>
      <c r="E30" s="15" t="s">
        <v>77</v>
      </c>
      <c r="F30" s="15" t="s">
        <v>77</v>
      </c>
      <c r="G30" s="11">
        <v>1307153100</v>
      </c>
      <c r="H30" s="15" t="s">
        <v>78</v>
      </c>
      <c r="I30" s="15" t="s">
        <v>79</v>
      </c>
      <c r="J30" s="11">
        <v>1311302198</v>
      </c>
      <c r="K30" s="15" t="s">
        <v>79</v>
      </c>
      <c r="L30" s="22">
        <v>1818324800</v>
      </c>
      <c r="M30" s="15" t="s">
        <v>79</v>
      </c>
      <c r="N30" s="1"/>
    </row>
    <row r="31" spans="1:14">
      <c r="A31" s="1"/>
      <c r="B31" s="2" t="s">
        <v>29</v>
      </c>
      <c r="C31" s="2" t="s">
        <v>122</v>
      </c>
      <c r="D31" s="15" t="s">
        <v>125</v>
      </c>
      <c r="E31" s="15" t="s">
        <v>73</v>
      </c>
      <c r="F31" s="15" t="s">
        <v>74</v>
      </c>
      <c r="G31" s="11"/>
      <c r="H31" s="15" t="s">
        <v>73</v>
      </c>
      <c r="I31" s="15" t="s">
        <v>73</v>
      </c>
      <c r="J31" s="11"/>
      <c r="K31" s="15" t="s">
        <v>73</v>
      </c>
      <c r="L31" s="22"/>
      <c r="M31" s="15" t="s">
        <v>80</v>
      </c>
      <c r="N31" s="1"/>
    </row>
    <row r="32" spans="1:14">
      <c r="A32" s="1"/>
      <c r="B32" s="2" t="s">
        <v>118</v>
      </c>
      <c r="C32" s="2" t="s">
        <v>123</v>
      </c>
      <c r="D32" s="15"/>
      <c r="E32" s="15"/>
      <c r="F32" s="15"/>
      <c r="G32" s="11"/>
      <c r="H32" s="15"/>
      <c r="I32" s="15"/>
      <c r="J32" s="11"/>
      <c r="K32" s="15"/>
      <c r="L32" s="22"/>
      <c r="M32" s="15"/>
      <c r="N32" s="1"/>
    </row>
    <row r="33" spans="1:16">
      <c r="A33" s="1"/>
      <c r="B33" s="2" t="s">
        <v>119</v>
      </c>
      <c r="C33" s="13"/>
      <c r="D33" s="15"/>
      <c r="E33" s="15"/>
      <c r="F33" s="15"/>
      <c r="G33" s="11"/>
      <c r="H33" s="15"/>
      <c r="I33" s="15"/>
      <c r="J33" s="11"/>
      <c r="K33" s="15"/>
      <c r="L33" s="22"/>
      <c r="M33" s="15"/>
      <c r="N33" s="1"/>
    </row>
    <row r="34" spans="1:16">
      <c r="A34" s="1"/>
      <c r="B34" s="2" t="s">
        <v>120</v>
      </c>
      <c r="C34" s="13"/>
      <c r="D34" s="15"/>
      <c r="E34" s="15"/>
      <c r="F34" s="15"/>
      <c r="G34" s="11"/>
      <c r="H34" s="15"/>
      <c r="I34" s="15"/>
      <c r="J34" s="11"/>
      <c r="K34" s="15"/>
      <c r="L34" s="22"/>
      <c r="M34" s="15"/>
      <c r="N34" s="1"/>
    </row>
    <row r="35" spans="1:16">
      <c r="A35" s="1"/>
      <c r="B35" s="2" t="s">
        <v>30</v>
      </c>
      <c r="C35" s="2"/>
      <c r="D35" s="15"/>
      <c r="E35" s="15"/>
      <c r="F35" s="15"/>
      <c r="G35" s="11"/>
      <c r="H35" s="15"/>
      <c r="I35" s="15"/>
      <c r="J35" s="11"/>
      <c r="K35" s="15"/>
      <c r="L35" s="22"/>
      <c r="M35" s="15"/>
      <c r="N35" s="1"/>
    </row>
    <row r="36" spans="1:16">
      <c r="A36" s="1"/>
      <c r="B36" s="2" t="s">
        <v>44</v>
      </c>
      <c r="C36" s="2"/>
      <c r="D36" s="15"/>
      <c r="E36" s="15"/>
      <c r="F36" s="15"/>
      <c r="G36" s="11"/>
      <c r="H36" s="15"/>
      <c r="I36" s="15"/>
      <c r="J36" s="11"/>
      <c r="K36" s="15"/>
      <c r="L36" s="22"/>
      <c r="M36" s="15"/>
      <c r="N36" s="1"/>
    </row>
    <row r="37" spans="1:16">
      <c r="A37" s="1"/>
      <c r="B37" s="2"/>
      <c r="C37" s="2"/>
      <c r="D37" s="15"/>
      <c r="E37" s="15"/>
      <c r="F37" s="15"/>
      <c r="G37" s="11"/>
      <c r="H37" s="15"/>
      <c r="I37" s="15"/>
      <c r="J37" s="11"/>
      <c r="K37" s="15"/>
      <c r="L37" s="22"/>
      <c r="M37" s="15"/>
      <c r="N37" s="1"/>
    </row>
    <row r="38" spans="1:16">
      <c r="A38" s="1">
        <v>5</v>
      </c>
      <c r="B38" s="2" t="s">
        <v>31</v>
      </c>
      <c r="C38" s="30" t="s">
        <v>136</v>
      </c>
      <c r="D38" s="15" t="s">
        <v>76</v>
      </c>
      <c r="E38" s="15" t="s">
        <v>81</v>
      </c>
      <c r="F38" s="15" t="s">
        <v>81</v>
      </c>
      <c r="G38" s="11">
        <v>782742900</v>
      </c>
      <c r="H38" s="15" t="s">
        <v>81</v>
      </c>
      <c r="I38" s="15" t="s">
        <v>81</v>
      </c>
      <c r="J38" s="11">
        <v>117085000</v>
      </c>
      <c r="K38" s="15" t="s">
        <v>81</v>
      </c>
      <c r="L38" s="22">
        <v>1008816000</v>
      </c>
      <c r="M38" s="15" t="s">
        <v>81</v>
      </c>
      <c r="N38" s="1"/>
      <c r="P38" s="38">
        <v>557250000</v>
      </c>
    </row>
    <row r="39" spans="1:16">
      <c r="A39" s="1"/>
      <c r="B39" s="2" t="s">
        <v>32</v>
      </c>
      <c r="C39" s="2" t="s">
        <v>137</v>
      </c>
      <c r="D39" s="15"/>
      <c r="E39" s="15"/>
      <c r="F39" s="15"/>
      <c r="G39" s="11"/>
      <c r="H39" s="15"/>
      <c r="I39" s="15"/>
      <c r="J39" s="11"/>
      <c r="K39" s="15"/>
      <c r="L39" s="22"/>
      <c r="M39" s="15"/>
      <c r="N39" s="1"/>
      <c r="P39" s="38">
        <v>451566000</v>
      </c>
    </row>
    <row r="40" spans="1:16">
      <c r="A40" s="1"/>
      <c r="B40" s="2" t="s">
        <v>33</v>
      </c>
      <c r="C40" s="2" t="s">
        <v>138</v>
      </c>
      <c r="D40" s="15"/>
      <c r="E40" s="15"/>
      <c r="F40" s="15"/>
      <c r="G40" s="11"/>
      <c r="H40" s="15"/>
      <c r="I40" s="15"/>
      <c r="J40" s="11"/>
      <c r="K40" s="15"/>
      <c r="L40" s="22"/>
      <c r="M40" s="15"/>
      <c r="N40" s="1"/>
      <c r="P40" s="38">
        <f>SUM(P38:P39)</f>
        <v>1008816000</v>
      </c>
    </row>
    <row r="41" spans="1:16">
      <c r="A41" s="1"/>
      <c r="B41" s="2" t="s">
        <v>34</v>
      </c>
      <c r="C41" s="2" t="s">
        <v>54</v>
      </c>
      <c r="D41" s="15"/>
      <c r="E41" s="15"/>
      <c r="F41" s="15"/>
      <c r="G41" s="11"/>
      <c r="H41" s="15"/>
      <c r="I41" s="15"/>
      <c r="J41" s="11"/>
      <c r="K41" s="15"/>
      <c r="L41" s="22"/>
      <c r="M41" s="15"/>
      <c r="N41" s="1"/>
      <c r="P41" s="38"/>
    </row>
    <row r="42" spans="1:16">
      <c r="A42" s="1"/>
      <c r="B42" s="2" t="s">
        <v>135</v>
      </c>
      <c r="C42" s="2" t="s">
        <v>55</v>
      </c>
      <c r="D42" s="15"/>
      <c r="E42" s="15"/>
      <c r="F42" s="15"/>
      <c r="G42" s="11"/>
      <c r="H42" s="15"/>
      <c r="I42" s="15"/>
      <c r="J42" s="11"/>
      <c r="K42" s="15"/>
      <c r="L42" s="22"/>
      <c r="M42" s="15"/>
      <c r="N42" s="1"/>
    </row>
    <row r="43" spans="1:16">
      <c r="A43" s="1"/>
      <c r="B43" s="2" t="s">
        <v>35</v>
      </c>
      <c r="C43" s="2" t="s">
        <v>56</v>
      </c>
      <c r="D43" s="15"/>
      <c r="E43" s="15"/>
      <c r="F43" s="15"/>
      <c r="G43" s="11"/>
      <c r="H43" s="15"/>
      <c r="I43" s="15"/>
      <c r="J43" s="11"/>
      <c r="K43" s="15"/>
      <c r="L43" s="37"/>
      <c r="M43" s="15"/>
      <c r="N43" s="1"/>
      <c r="P43">
        <v>120500000</v>
      </c>
    </row>
    <row r="44" spans="1:16">
      <c r="A44" s="1"/>
      <c r="B44" s="2" t="s">
        <v>36</v>
      </c>
      <c r="C44" s="2" t="s">
        <v>139</v>
      </c>
      <c r="D44" s="15"/>
      <c r="E44" s="15"/>
      <c r="F44" s="15"/>
      <c r="G44" s="11"/>
      <c r="H44" s="15"/>
      <c r="I44" s="15"/>
      <c r="J44" s="11"/>
      <c r="K44" s="15"/>
      <c r="L44" s="22"/>
      <c r="M44" s="15"/>
      <c r="N44" s="1"/>
      <c r="P44">
        <v>331066000</v>
      </c>
    </row>
    <row r="45" spans="1:16">
      <c r="A45" s="1"/>
      <c r="B45" s="2" t="s">
        <v>37</v>
      </c>
      <c r="C45" s="2"/>
      <c r="D45" s="15"/>
      <c r="E45" s="15"/>
      <c r="F45" s="15"/>
      <c r="G45" s="11"/>
      <c r="H45" s="15"/>
      <c r="I45" s="15"/>
      <c r="J45" s="11"/>
      <c r="K45" s="15"/>
      <c r="L45" s="22"/>
      <c r="M45" s="15"/>
      <c r="N45" s="1"/>
      <c r="P45">
        <f>SUM(P43:P44)</f>
        <v>451566000</v>
      </c>
    </row>
    <row r="46" spans="1:16">
      <c r="A46" s="1"/>
      <c r="B46" s="2" t="s">
        <v>45</v>
      </c>
      <c r="C46" s="2"/>
      <c r="D46" s="15"/>
      <c r="E46" s="15"/>
      <c r="F46" s="15"/>
      <c r="G46" s="11"/>
      <c r="H46" s="15"/>
      <c r="I46" s="15"/>
      <c r="J46" s="11"/>
      <c r="K46" s="15"/>
      <c r="L46" s="22"/>
      <c r="M46" s="15"/>
      <c r="N46" s="1"/>
    </row>
    <row r="47" spans="1:16">
      <c r="A47" s="1"/>
      <c r="B47" s="2"/>
      <c r="C47" s="2"/>
      <c r="D47" s="15"/>
      <c r="E47" s="15"/>
      <c r="F47" s="15"/>
      <c r="G47" s="11"/>
      <c r="H47" s="15"/>
      <c r="I47" s="15"/>
      <c r="J47" s="11"/>
      <c r="K47" s="15"/>
      <c r="L47" s="22"/>
      <c r="M47" s="15"/>
      <c r="N47" s="1"/>
      <c r="O47" s="14"/>
      <c r="P47" s="14"/>
    </row>
    <row r="48" spans="1:16">
      <c r="A48" s="1">
        <v>6</v>
      </c>
      <c r="B48" s="2" t="s">
        <v>175</v>
      </c>
      <c r="C48" s="30" t="s">
        <v>171</v>
      </c>
      <c r="D48" s="15" t="s">
        <v>76</v>
      </c>
      <c r="E48" s="15" t="s">
        <v>82</v>
      </c>
      <c r="F48" s="15" t="s">
        <v>82</v>
      </c>
      <c r="G48" s="11">
        <v>1250215600</v>
      </c>
      <c r="H48" s="15" t="s">
        <v>82</v>
      </c>
      <c r="I48" s="15" t="s">
        <v>82</v>
      </c>
      <c r="J48" s="11">
        <v>548268000</v>
      </c>
      <c r="K48" s="15" t="s">
        <v>82</v>
      </c>
      <c r="L48" s="22">
        <v>532260000</v>
      </c>
      <c r="M48" s="15" t="s">
        <v>82</v>
      </c>
      <c r="N48" s="1"/>
    </row>
    <row r="49" spans="1:14">
      <c r="A49" s="1"/>
      <c r="B49" s="2" t="s">
        <v>176</v>
      </c>
      <c r="C49" s="2" t="s">
        <v>172</v>
      </c>
      <c r="D49" s="2"/>
      <c r="E49" s="15" t="s">
        <v>73</v>
      </c>
      <c r="F49" s="15" t="s">
        <v>73</v>
      </c>
      <c r="G49" s="11"/>
      <c r="H49" s="15" t="s">
        <v>73</v>
      </c>
      <c r="I49" s="15" t="s">
        <v>73</v>
      </c>
      <c r="J49" s="11"/>
      <c r="K49" s="15" t="s">
        <v>73</v>
      </c>
      <c r="L49" s="22"/>
      <c r="M49" s="15" t="s">
        <v>73</v>
      </c>
      <c r="N49" s="1"/>
    </row>
    <row r="50" spans="1:14">
      <c r="A50" s="1"/>
      <c r="B50" s="2" t="s">
        <v>177</v>
      </c>
      <c r="C50" s="30" t="s">
        <v>173</v>
      </c>
      <c r="D50" s="2"/>
      <c r="E50" s="2"/>
      <c r="F50" s="2"/>
      <c r="G50" s="11"/>
      <c r="H50" s="2"/>
      <c r="I50" s="2"/>
      <c r="J50" s="11"/>
      <c r="K50" s="2"/>
      <c r="L50" s="22"/>
      <c r="M50" s="2"/>
      <c r="N50" s="1"/>
    </row>
    <row r="51" spans="1:14">
      <c r="A51" s="1"/>
      <c r="B51" s="2" t="s">
        <v>83</v>
      </c>
      <c r="C51" s="2" t="s">
        <v>174</v>
      </c>
      <c r="D51" s="2"/>
      <c r="E51" s="2"/>
      <c r="F51" s="2"/>
      <c r="G51" s="11"/>
      <c r="H51" s="2"/>
      <c r="I51" s="2"/>
      <c r="J51" s="11"/>
      <c r="K51" s="2"/>
      <c r="L51" s="22"/>
      <c r="M51" s="2"/>
      <c r="N51" s="1"/>
    </row>
    <row r="52" spans="1:14">
      <c r="A52" s="1"/>
      <c r="B52" s="2"/>
      <c r="C52" s="2"/>
      <c r="D52" s="2"/>
      <c r="E52" s="2"/>
      <c r="F52" s="2"/>
      <c r="G52" s="11"/>
      <c r="H52" s="2"/>
      <c r="I52" s="2"/>
      <c r="J52" s="11"/>
      <c r="K52" s="2"/>
      <c r="L52" s="37"/>
      <c r="M52" s="2"/>
      <c r="N52" s="1"/>
    </row>
    <row r="53" spans="1:14">
      <c r="A53" s="1">
        <v>7</v>
      </c>
      <c r="B53" s="2" t="s">
        <v>38</v>
      </c>
      <c r="C53" s="2" t="s">
        <v>57</v>
      </c>
      <c r="D53" s="15" t="s">
        <v>76</v>
      </c>
      <c r="E53" s="15" t="s">
        <v>82</v>
      </c>
      <c r="F53" s="15" t="s">
        <v>82</v>
      </c>
      <c r="G53" s="11">
        <v>465149800</v>
      </c>
      <c r="H53" s="15" t="s">
        <v>82</v>
      </c>
      <c r="I53" s="15" t="s">
        <v>82</v>
      </c>
      <c r="J53" s="11">
        <v>679468000</v>
      </c>
      <c r="K53" s="15" t="s">
        <v>82</v>
      </c>
      <c r="L53" s="11">
        <v>583091500</v>
      </c>
      <c r="M53" s="2"/>
      <c r="N53" s="1"/>
    </row>
    <row r="54" spans="1:14">
      <c r="A54" s="1"/>
      <c r="B54" s="2" t="s">
        <v>39</v>
      </c>
      <c r="C54" s="2" t="s">
        <v>58</v>
      </c>
      <c r="D54" s="2"/>
      <c r="E54" s="15" t="s">
        <v>73</v>
      </c>
      <c r="F54" s="15" t="s">
        <v>73</v>
      </c>
      <c r="G54" s="11"/>
      <c r="H54" s="15" t="s">
        <v>73</v>
      </c>
      <c r="I54" s="15" t="s">
        <v>73</v>
      </c>
      <c r="J54" s="11"/>
      <c r="K54" s="15" t="s">
        <v>73</v>
      </c>
      <c r="L54" s="11"/>
      <c r="M54" s="2"/>
      <c r="N54" s="1"/>
    </row>
    <row r="55" spans="1:14">
      <c r="A55" s="1"/>
      <c r="B55" s="2" t="s">
        <v>40</v>
      </c>
      <c r="C55" s="2" t="s">
        <v>59</v>
      </c>
      <c r="D55" s="2"/>
      <c r="E55" s="2"/>
      <c r="F55" s="2"/>
      <c r="G55" s="11"/>
      <c r="H55" s="2"/>
      <c r="I55" s="2"/>
      <c r="J55" s="11"/>
      <c r="K55" s="2"/>
      <c r="L55" s="11"/>
      <c r="M55" s="2"/>
      <c r="N55" s="1"/>
    </row>
    <row r="56" spans="1:14">
      <c r="A56" s="1"/>
      <c r="B56" s="2" t="s">
        <v>84</v>
      </c>
      <c r="C56" s="13"/>
      <c r="D56" s="2"/>
      <c r="E56" s="2"/>
      <c r="F56" s="2"/>
      <c r="G56" s="11"/>
      <c r="H56" s="2"/>
      <c r="I56" s="2"/>
      <c r="J56" s="11"/>
      <c r="K56" s="2"/>
      <c r="L56" s="11"/>
      <c r="M56" s="2"/>
      <c r="N56" s="1"/>
    </row>
    <row r="57" spans="1:14">
      <c r="A57" s="1"/>
      <c r="B57" s="2"/>
      <c r="C57" s="13"/>
      <c r="D57" s="2"/>
      <c r="E57" s="2"/>
      <c r="F57" s="2"/>
      <c r="G57" s="11"/>
      <c r="H57" s="2"/>
      <c r="I57" s="2"/>
      <c r="J57" s="11"/>
      <c r="K57" s="2"/>
      <c r="L57" s="11"/>
      <c r="M57" s="2"/>
      <c r="N57" s="1"/>
    </row>
    <row r="58" spans="1:14">
      <c r="A58" s="1"/>
      <c r="B58" s="2"/>
      <c r="C58" s="13"/>
      <c r="D58" s="2"/>
      <c r="E58" s="2"/>
      <c r="F58" s="2"/>
      <c r="G58" s="11"/>
      <c r="H58" s="2"/>
      <c r="I58" s="2"/>
      <c r="J58" s="11"/>
      <c r="K58" s="2"/>
      <c r="L58" s="11"/>
      <c r="M58" s="2"/>
      <c r="N58" s="1"/>
    </row>
    <row r="59" spans="1:14">
      <c r="A59" s="63"/>
      <c r="B59" s="63"/>
      <c r="C59" s="66"/>
      <c r="D59" s="63"/>
      <c r="E59" s="63"/>
      <c r="F59" s="63"/>
      <c r="G59" s="65"/>
      <c r="H59" s="63"/>
      <c r="I59" s="63"/>
      <c r="J59" s="65"/>
      <c r="K59" s="63"/>
      <c r="L59" s="65"/>
      <c r="M59" s="63"/>
      <c r="N59" s="63"/>
    </row>
    <row r="60" spans="1:14">
      <c r="A60" s="14"/>
      <c r="B60" s="14"/>
      <c r="C60" s="67"/>
      <c r="D60" s="14"/>
      <c r="E60" s="14"/>
      <c r="F60" s="14"/>
      <c r="G60" s="68"/>
      <c r="H60" s="14"/>
      <c r="I60" s="14"/>
      <c r="J60" s="68"/>
      <c r="K60" s="14"/>
      <c r="L60" s="68"/>
      <c r="M60" s="14"/>
      <c r="N60" s="14"/>
    </row>
    <row r="61" spans="1:14">
      <c r="A61" s="1"/>
      <c r="B61" s="2"/>
      <c r="C61" s="13"/>
      <c r="D61" s="2"/>
      <c r="E61" s="2"/>
      <c r="F61" s="2"/>
      <c r="G61" s="11"/>
      <c r="H61" s="2"/>
      <c r="I61" s="2"/>
      <c r="J61" s="11"/>
      <c r="K61" s="2"/>
      <c r="L61" s="11"/>
      <c r="M61" s="2"/>
      <c r="N61" s="1"/>
    </row>
    <row r="62" spans="1:14">
      <c r="A62" s="1">
        <v>8</v>
      </c>
      <c r="B62" s="2" t="s">
        <v>126</v>
      </c>
      <c r="C62" s="2" t="s">
        <v>133</v>
      </c>
      <c r="D62" s="15" t="s">
        <v>131</v>
      </c>
      <c r="E62" s="15" t="s">
        <v>140</v>
      </c>
      <c r="F62" s="15" t="s">
        <v>140</v>
      </c>
      <c r="G62" s="11">
        <v>968700000</v>
      </c>
      <c r="H62" s="15" t="s">
        <v>140</v>
      </c>
      <c r="I62" s="15" t="s">
        <v>140</v>
      </c>
      <c r="J62" s="11">
        <v>1815530000</v>
      </c>
      <c r="K62" s="15" t="s">
        <v>140</v>
      </c>
      <c r="L62" s="11">
        <v>669940000</v>
      </c>
      <c r="M62" s="2"/>
      <c r="N62" s="1"/>
    </row>
    <row r="63" spans="1:14">
      <c r="A63" s="1"/>
      <c r="B63" s="2" t="s">
        <v>127</v>
      </c>
      <c r="C63" s="2" t="s">
        <v>132</v>
      </c>
      <c r="D63" s="2"/>
      <c r="E63" s="2"/>
      <c r="F63" s="2"/>
      <c r="G63" s="11"/>
      <c r="H63" s="2"/>
      <c r="I63" s="2"/>
      <c r="J63" s="11"/>
      <c r="K63" s="2"/>
      <c r="L63" s="11"/>
      <c r="M63" s="2"/>
      <c r="N63" s="1"/>
    </row>
    <row r="64" spans="1:14">
      <c r="A64" s="1"/>
      <c r="B64" s="2" t="s">
        <v>128</v>
      </c>
      <c r="C64" s="16"/>
      <c r="D64" s="2"/>
      <c r="E64" s="2"/>
      <c r="F64" s="2"/>
      <c r="G64" s="11"/>
      <c r="H64" s="2"/>
      <c r="I64" s="2"/>
      <c r="J64" s="11"/>
      <c r="K64" s="2"/>
      <c r="L64" s="11"/>
      <c r="M64" s="2"/>
      <c r="N64" s="1"/>
    </row>
    <row r="65" spans="1:14">
      <c r="A65" s="1"/>
      <c r="B65" s="2" t="s">
        <v>129</v>
      </c>
      <c r="C65" s="16"/>
      <c r="D65" s="2"/>
      <c r="E65" s="2"/>
      <c r="F65" s="2"/>
      <c r="G65" s="11"/>
      <c r="H65" s="2"/>
      <c r="I65" s="2"/>
      <c r="J65" s="11"/>
      <c r="K65" s="2"/>
      <c r="L65" s="11"/>
      <c r="M65" s="2"/>
      <c r="N65" s="1"/>
    </row>
    <row r="66" spans="1:14">
      <c r="A66" s="1"/>
      <c r="B66" s="2" t="s">
        <v>130</v>
      </c>
      <c r="C66" s="16"/>
      <c r="D66" s="2"/>
      <c r="E66" s="2"/>
      <c r="F66" s="2"/>
      <c r="G66" s="11"/>
      <c r="H66" s="2"/>
      <c r="I66" s="2"/>
      <c r="J66" s="11"/>
      <c r="K66" s="2"/>
      <c r="L66" s="11"/>
      <c r="M66" s="2"/>
      <c r="N66" s="1"/>
    </row>
    <row r="67" spans="1:14">
      <c r="A67" s="1"/>
      <c r="B67" s="2" t="s">
        <v>134</v>
      </c>
      <c r="C67" s="16"/>
      <c r="D67" s="2"/>
      <c r="E67" s="2"/>
      <c r="F67" s="2"/>
      <c r="G67" s="11"/>
      <c r="H67" s="2"/>
      <c r="I67" s="2"/>
      <c r="J67" s="11"/>
      <c r="K67" s="2"/>
      <c r="L67" s="11"/>
      <c r="M67" s="2"/>
      <c r="N67" s="1"/>
    </row>
    <row r="68" spans="1:14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12"/>
      <c r="M68" s="7"/>
      <c r="N68" s="6"/>
    </row>
    <row r="71" spans="1:14">
      <c r="L71" s="121" t="s">
        <v>16</v>
      </c>
      <c r="M71" s="121"/>
    </row>
    <row r="72" spans="1:14">
      <c r="L72" s="121" t="s">
        <v>13</v>
      </c>
      <c r="M72" s="121"/>
    </row>
    <row r="73" spans="1:14">
      <c r="L73" s="8"/>
      <c r="M73" s="8"/>
    </row>
    <row r="74" spans="1:14">
      <c r="L74" s="8"/>
      <c r="M74" s="8"/>
    </row>
    <row r="75" spans="1:14">
      <c r="L75" s="8"/>
      <c r="M75" s="8"/>
    </row>
    <row r="76" spans="1:14">
      <c r="L76" s="121" t="s">
        <v>14</v>
      </c>
      <c r="M76" s="121"/>
    </row>
    <row r="77" spans="1:14">
      <c r="L77" s="121" t="s">
        <v>15</v>
      </c>
      <c r="M77" s="121"/>
    </row>
  </sheetData>
  <mergeCells count="9">
    <mergeCell ref="A4:A5"/>
    <mergeCell ref="N4:N5"/>
    <mergeCell ref="L76:M76"/>
    <mergeCell ref="L77:M77"/>
    <mergeCell ref="E4:G4"/>
    <mergeCell ref="H4:J4"/>
    <mergeCell ref="K4:L4"/>
    <mergeCell ref="L71:M71"/>
    <mergeCell ref="L72:M72"/>
  </mergeCells>
  <pageMargins left="0.5" right="0.5" top="0.74803149606299202" bottom="0.74803149606299202" header="0.31496062992126" footer="0.31496062992126"/>
  <pageSetup paperSize="9" scale="5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D66"/>
  <sheetViews>
    <sheetView tabSelected="1" workbookViewId="0">
      <selection activeCell="C14" sqref="C14"/>
    </sheetView>
  </sheetViews>
  <sheetFormatPr defaultRowHeight="15"/>
  <cols>
    <col min="1" max="1" width="6" customWidth="1"/>
    <col min="2" max="2" width="30.85546875" customWidth="1"/>
    <col min="3" max="3" width="38.7109375" customWidth="1"/>
    <col min="4" max="4" width="24.85546875" customWidth="1"/>
  </cols>
  <sheetData>
    <row r="2" spans="1:4" ht="15.75">
      <c r="A2" s="122" t="s">
        <v>181</v>
      </c>
      <c r="B2" s="122"/>
      <c r="C2" s="122"/>
      <c r="D2" s="122"/>
    </row>
    <row r="3" spans="1:4" ht="15.75">
      <c r="A3" s="64"/>
      <c r="B3" s="64"/>
      <c r="C3" s="64"/>
      <c r="D3" s="64"/>
    </row>
    <row r="4" spans="1:4">
      <c r="A4" t="s">
        <v>182</v>
      </c>
    </row>
    <row r="5" spans="1:4">
      <c r="A5" s="114" t="s">
        <v>0</v>
      </c>
      <c r="B5" s="39" t="s">
        <v>1</v>
      </c>
      <c r="C5" s="39" t="s">
        <v>2</v>
      </c>
      <c r="D5" s="114" t="s">
        <v>5</v>
      </c>
    </row>
    <row r="6" spans="1:4">
      <c r="A6" s="115"/>
      <c r="B6" s="5" t="s">
        <v>141</v>
      </c>
      <c r="C6" s="5" t="s">
        <v>3</v>
      </c>
      <c r="D6" s="115"/>
    </row>
    <row r="7" spans="1:4">
      <c r="A7" s="10">
        <v>1</v>
      </c>
      <c r="B7" s="35">
        <v>2</v>
      </c>
      <c r="C7" s="35">
        <v>3</v>
      </c>
      <c r="D7" s="41" t="s">
        <v>142</v>
      </c>
    </row>
    <row r="8" spans="1:4">
      <c r="A8" s="1">
        <v>1</v>
      </c>
      <c r="B8" s="2" t="s">
        <v>17</v>
      </c>
      <c r="C8" s="16" t="s">
        <v>46</v>
      </c>
      <c r="D8" s="59">
        <v>1</v>
      </c>
    </row>
    <row r="9" spans="1:4">
      <c r="A9" s="1"/>
      <c r="B9" s="2" t="s">
        <v>18</v>
      </c>
      <c r="C9" s="2" t="s">
        <v>47</v>
      </c>
      <c r="D9" s="2"/>
    </row>
    <row r="10" spans="1:4">
      <c r="A10" s="1"/>
      <c r="B10" s="2" t="s">
        <v>19</v>
      </c>
      <c r="C10" s="13"/>
      <c r="D10" s="2"/>
    </row>
    <row r="11" spans="1:4">
      <c r="A11" s="1"/>
      <c r="B11" s="2" t="s">
        <v>20</v>
      </c>
      <c r="C11" s="2"/>
      <c r="D11" s="2"/>
    </row>
    <row r="12" spans="1:4">
      <c r="A12" s="1"/>
      <c r="B12" s="2" t="s">
        <v>41</v>
      </c>
      <c r="C12" s="2"/>
      <c r="D12" s="2"/>
    </row>
    <row r="13" spans="1:4">
      <c r="A13" s="1"/>
      <c r="B13" s="2"/>
      <c r="C13" s="2"/>
      <c r="D13" s="2"/>
    </row>
    <row r="14" spans="1:4">
      <c r="A14" s="1">
        <v>2</v>
      </c>
      <c r="B14" s="2" t="s">
        <v>21</v>
      </c>
      <c r="C14" s="2" t="s">
        <v>48</v>
      </c>
      <c r="D14" s="72" t="s">
        <v>213</v>
      </c>
    </row>
    <row r="15" spans="1:4">
      <c r="A15" s="1"/>
      <c r="B15" s="2" t="s">
        <v>22</v>
      </c>
      <c r="C15" s="2" t="s">
        <v>49</v>
      </c>
      <c r="D15" s="15"/>
    </row>
    <row r="16" spans="1:4">
      <c r="A16" s="1"/>
      <c r="B16" s="2" t="s">
        <v>23</v>
      </c>
      <c r="C16" s="2" t="s">
        <v>48</v>
      </c>
      <c r="D16" s="15" t="s">
        <v>65</v>
      </c>
    </row>
    <row r="17" spans="1:4">
      <c r="A17" s="1"/>
      <c r="B17" s="2" t="s">
        <v>24</v>
      </c>
      <c r="C17" s="2" t="s">
        <v>50</v>
      </c>
      <c r="D17" s="15"/>
    </row>
    <row r="18" spans="1:4">
      <c r="A18" s="1"/>
      <c r="B18" s="2" t="s">
        <v>85</v>
      </c>
      <c r="C18" s="2" t="s">
        <v>48</v>
      </c>
      <c r="D18" s="15" t="s">
        <v>66</v>
      </c>
    </row>
    <row r="19" spans="1:4">
      <c r="A19" s="1"/>
      <c r="B19" s="2" t="s">
        <v>86</v>
      </c>
      <c r="C19" s="2" t="s">
        <v>51</v>
      </c>
      <c r="D19" s="15"/>
    </row>
    <row r="20" spans="1:4">
      <c r="A20" s="1"/>
      <c r="B20" s="2" t="s">
        <v>42</v>
      </c>
      <c r="C20" s="2" t="s">
        <v>48</v>
      </c>
      <c r="D20" s="15" t="s">
        <v>214</v>
      </c>
    </row>
    <row r="21" spans="1:4">
      <c r="A21" s="1"/>
      <c r="B21" s="2"/>
      <c r="C21" s="2" t="s">
        <v>52</v>
      </c>
      <c r="D21" s="2"/>
    </row>
    <row r="22" spans="1:4">
      <c r="A22" s="1"/>
      <c r="B22" s="2"/>
      <c r="C22" s="2"/>
      <c r="D22" s="2"/>
    </row>
    <row r="23" spans="1:4">
      <c r="A23" s="1">
        <v>3</v>
      </c>
      <c r="B23" s="2" t="s">
        <v>25</v>
      </c>
      <c r="C23" s="2" t="s">
        <v>101</v>
      </c>
      <c r="D23" s="15" t="s">
        <v>183</v>
      </c>
    </row>
    <row r="24" spans="1:4">
      <c r="A24" s="1"/>
      <c r="B24" s="2" t="s">
        <v>26</v>
      </c>
      <c r="C24" s="2" t="s">
        <v>102</v>
      </c>
      <c r="D24" s="2"/>
    </row>
    <row r="25" spans="1:4">
      <c r="A25" s="1"/>
      <c r="B25" s="2" t="s">
        <v>27</v>
      </c>
      <c r="C25" s="2" t="s">
        <v>103</v>
      </c>
      <c r="D25" s="2"/>
    </row>
    <row r="26" spans="1:4">
      <c r="A26" s="1"/>
      <c r="B26" s="2" t="s">
        <v>43</v>
      </c>
      <c r="C26" s="2" t="s">
        <v>104</v>
      </c>
      <c r="D26" s="2"/>
    </row>
    <row r="27" spans="1:4">
      <c r="A27" s="1"/>
      <c r="B27" s="2"/>
      <c r="C27" s="2" t="s">
        <v>105</v>
      </c>
      <c r="D27" s="2"/>
    </row>
    <row r="28" spans="1:4">
      <c r="A28" s="1"/>
      <c r="B28" s="2"/>
      <c r="C28" s="30" t="s">
        <v>112</v>
      </c>
      <c r="D28" s="15"/>
    </row>
    <row r="29" spans="1:4">
      <c r="A29" s="1"/>
      <c r="B29" s="2"/>
      <c r="C29" s="2" t="s">
        <v>113</v>
      </c>
      <c r="D29" s="2"/>
    </row>
    <row r="30" spans="1:4">
      <c r="A30" s="1"/>
      <c r="B30" s="2"/>
      <c r="C30" s="2"/>
      <c r="D30" s="2"/>
    </row>
    <row r="31" spans="1:4">
      <c r="A31" s="1">
        <v>4</v>
      </c>
      <c r="B31" s="2" t="s">
        <v>28</v>
      </c>
      <c r="C31" s="2" t="s">
        <v>121</v>
      </c>
      <c r="D31" s="15" t="s">
        <v>79</v>
      </c>
    </row>
    <row r="32" spans="1:4">
      <c r="A32" s="1"/>
      <c r="B32" s="2" t="s">
        <v>29</v>
      </c>
      <c r="C32" s="2" t="s">
        <v>122</v>
      </c>
      <c r="D32" s="15" t="s">
        <v>73</v>
      </c>
    </row>
    <row r="33" spans="1:4">
      <c r="A33" s="1"/>
      <c r="B33" s="2" t="s">
        <v>118</v>
      </c>
      <c r="C33" s="2" t="s">
        <v>123</v>
      </c>
      <c r="D33" s="2"/>
    </row>
    <row r="34" spans="1:4">
      <c r="A34" s="1"/>
      <c r="B34" s="2" t="s">
        <v>119</v>
      </c>
      <c r="C34" s="13"/>
      <c r="D34" s="2"/>
    </row>
    <row r="35" spans="1:4">
      <c r="A35" s="1"/>
      <c r="B35" s="2" t="s">
        <v>120</v>
      </c>
      <c r="C35" s="13"/>
      <c r="D35" s="2"/>
    </row>
    <row r="36" spans="1:4">
      <c r="A36" s="1"/>
      <c r="B36" s="2" t="s">
        <v>30</v>
      </c>
      <c r="C36" s="2"/>
      <c r="D36" s="2"/>
    </row>
    <row r="37" spans="1:4">
      <c r="A37" s="1"/>
      <c r="B37" s="2" t="s">
        <v>44</v>
      </c>
      <c r="C37" s="2"/>
      <c r="D37" s="2"/>
    </row>
    <row r="38" spans="1:4">
      <c r="A38" s="1"/>
      <c r="B38" s="2"/>
      <c r="C38" s="2"/>
      <c r="D38" s="2"/>
    </row>
    <row r="39" spans="1:4">
      <c r="A39" s="1">
        <v>5</v>
      </c>
      <c r="B39" s="2" t="s">
        <v>31</v>
      </c>
      <c r="C39" s="30" t="s">
        <v>136</v>
      </c>
      <c r="D39" s="15" t="s">
        <v>81</v>
      </c>
    </row>
    <row r="40" spans="1:4">
      <c r="A40" s="1"/>
      <c r="B40" s="2" t="s">
        <v>32</v>
      </c>
      <c r="C40" s="2" t="s">
        <v>137</v>
      </c>
      <c r="D40" s="2"/>
    </row>
    <row r="41" spans="1:4">
      <c r="A41" s="1"/>
      <c r="B41" s="2" t="s">
        <v>33</v>
      </c>
      <c r="C41" s="2" t="s">
        <v>138</v>
      </c>
      <c r="D41" s="2"/>
    </row>
    <row r="42" spans="1:4">
      <c r="A42" s="1"/>
      <c r="B42" s="2" t="s">
        <v>34</v>
      </c>
      <c r="C42" s="2" t="s">
        <v>54</v>
      </c>
      <c r="D42" s="2"/>
    </row>
    <row r="43" spans="1:4">
      <c r="A43" s="1"/>
      <c r="B43" s="2" t="s">
        <v>135</v>
      </c>
      <c r="C43" s="2" t="s">
        <v>55</v>
      </c>
      <c r="D43" s="2"/>
    </row>
    <row r="44" spans="1:4">
      <c r="A44" s="1"/>
      <c r="B44" s="2" t="s">
        <v>35</v>
      </c>
      <c r="C44" s="2" t="s">
        <v>56</v>
      </c>
      <c r="D44" s="2"/>
    </row>
    <row r="45" spans="1:4">
      <c r="A45" s="1"/>
      <c r="B45" s="2" t="s">
        <v>36</v>
      </c>
      <c r="C45" s="2" t="s">
        <v>139</v>
      </c>
      <c r="D45" s="2"/>
    </row>
    <row r="46" spans="1:4">
      <c r="A46" s="1"/>
      <c r="B46" s="2" t="s">
        <v>37</v>
      </c>
      <c r="C46" s="2"/>
      <c r="D46" s="2"/>
    </row>
    <row r="47" spans="1:4">
      <c r="A47" s="1"/>
      <c r="B47" s="2" t="s">
        <v>45</v>
      </c>
      <c r="C47" s="2"/>
      <c r="D47" s="2"/>
    </row>
    <row r="48" spans="1:4">
      <c r="A48" s="1"/>
      <c r="B48" s="2"/>
      <c r="C48" s="2"/>
      <c r="D48" s="2"/>
    </row>
    <row r="49" spans="1:4">
      <c r="A49" s="1">
        <v>6</v>
      </c>
      <c r="B49" s="2" t="s">
        <v>175</v>
      </c>
      <c r="C49" s="30" t="s">
        <v>171</v>
      </c>
      <c r="D49" s="15" t="s">
        <v>82</v>
      </c>
    </row>
    <row r="50" spans="1:4">
      <c r="A50" s="1"/>
      <c r="B50" s="2" t="s">
        <v>176</v>
      </c>
      <c r="C50" s="2" t="s">
        <v>172</v>
      </c>
      <c r="D50" s="15" t="s">
        <v>73</v>
      </c>
    </row>
    <row r="51" spans="1:4">
      <c r="A51" s="1"/>
      <c r="B51" s="2" t="s">
        <v>177</v>
      </c>
      <c r="C51" s="30" t="s">
        <v>173</v>
      </c>
      <c r="D51" s="2"/>
    </row>
    <row r="52" spans="1:4">
      <c r="A52" s="1"/>
      <c r="B52" s="2" t="s">
        <v>83</v>
      </c>
      <c r="C52" s="2" t="s">
        <v>174</v>
      </c>
      <c r="D52" s="2"/>
    </row>
    <row r="53" spans="1:4">
      <c r="A53" s="1"/>
      <c r="B53" s="2"/>
      <c r="C53" s="2"/>
      <c r="D53" s="2"/>
    </row>
    <row r="54" spans="1:4">
      <c r="A54" s="1">
        <v>7</v>
      </c>
      <c r="B54" s="2" t="s">
        <v>38</v>
      </c>
      <c r="C54" s="2" t="s">
        <v>57</v>
      </c>
      <c r="D54" s="15" t="s">
        <v>82</v>
      </c>
    </row>
    <row r="55" spans="1:4">
      <c r="A55" s="1"/>
      <c r="B55" s="2" t="s">
        <v>39</v>
      </c>
      <c r="C55" s="2" t="s">
        <v>58</v>
      </c>
      <c r="D55" s="15" t="s">
        <v>73</v>
      </c>
    </row>
    <row r="56" spans="1:4">
      <c r="A56" s="1"/>
      <c r="B56" s="2" t="s">
        <v>40</v>
      </c>
      <c r="C56" s="2" t="s">
        <v>59</v>
      </c>
      <c r="D56" s="2"/>
    </row>
    <row r="57" spans="1:4">
      <c r="A57" s="1"/>
      <c r="B57" s="2" t="s">
        <v>84</v>
      </c>
      <c r="C57" s="13"/>
      <c r="D57" s="2"/>
    </row>
    <row r="58" spans="1:4">
      <c r="A58" s="1"/>
      <c r="B58" s="2"/>
      <c r="C58" s="13"/>
      <c r="D58" s="2"/>
    </row>
    <row r="59" spans="1:4">
      <c r="A59" s="63"/>
      <c r="B59" s="63"/>
      <c r="C59" s="66"/>
      <c r="D59" s="63"/>
    </row>
    <row r="60" spans="1:4">
      <c r="A60" s="1">
        <v>8</v>
      </c>
      <c r="B60" s="2" t="s">
        <v>126</v>
      </c>
      <c r="C60" s="2" t="s">
        <v>133</v>
      </c>
      <c r="D60" s="15" t="s">
        <v>140</v>
      </c>
    </row>
    <row r="61" spans="1:4">
      <c r="A61" s="1"/>
      <c r="B61" s="2" t="s">
        <v>127</v>
      </c>
      <c r="C61" s="2" t="s">
        <v>132</v>
      </c>
      <c r="D61" s="2"/>
    </row>
    <row r="62" spans="1:4">
      <c r="A62" s="1"/>
      <c r="B62" s="2" t="s">
        <v>128</v>
      </c>
      <c r="C62" s="16"/>
      <c r="D62" s="2"/>
    </row>
    <row r="63" spans="1:4">
      <c r="A63" s="1"/>
      <c r="B63" s="2" t="s">
        <v>129</v>
      </c>
      <c r="C63" s="16"/>
      <c r="D63" s="2"/>
    </row>
    <row r="64" spans="1:4">
      <c r="A64" s="1"/>
      <c r="B64" s="2" t="s">
        <v>130</v>
      </c>
      <c r="C64" s="16"/>
      <c r="D64" s="2"/>
    </row>
    <row r="65" spans="1:4">
      <c r="A65" s="1"/>
      <c r="B65" s="2" t="s">
        <v>134</v>
      </c>
      <c r="C65" s="16"/>
      <c r="D65" s="2"/>
    </row>
    <row r="66" spans="1:4">
      <c r="A66" s="6"/>
      <c r="B66" s="7"/>
      <c r="C66" s="7"/>
      <c r="D66" s="7"/>
    </row>
  </sheetData>
  <mergeCells count="3">
    <mergeCell ref="A5:A6"/>
    <mergeCell ref="D5:D6"/>
    <mergeCell ref="A2:D2"/>
  </mergeCells>
  <pageMargins left="0.7" right="0.7" top="0.75" bottom="0.75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71"/>
  <sheetViews>
    <sheetView workbookViewId="0">
      <selection activeCell="F63" sqref="F63"/>
    </sheetView>
  </sheetViews>
  <sheetFormatPr defaultRowHeight="15"/>
  <cols>
    <col min="1" max="1" width="6" customWidth="1"/>
    <col min="2" max="2" width="29.42578125" customWidth="1"/>
    <col min="3" max="3" width="38.7109375" customWidth="1"/>
    <col min="4" max="4" width="18.5703125" customWidth="1"/>
    <col min="5" max="5" width="3.7109375" customWidth="1"/>
    <col min="6" max="6" width="49.42578125" customWidth="1"/>
    <col min="7" max="7" width="15.85546875" customWidth="1"/>
    <col min="8" max="8" width="15.28515625" bestFit="1" customWidth="1"/>
  </cols>
  <sheetData>
    <row r="2" spans="1:8" ht="15.75">
      <c r="A2" s="122" t="s">
        <v>179</v>
      </c>
      <c r="B2" s="122"/>
      <c r="C2" s="122"/>
      <c r="D2" s="122"/>
      <c r="E2" s="122"/>
      <c r="F2" s="122"/>
      <c r="G2" s="122"/>
    </row>
    <row r="4" spans="1:8">
      <c r="A4" s="114" t="s">
        <v>0</v>
      </c>
      <c r="B4" s="39" t="s">
        <v>1</v>
      </c>
      <c r="C4" s="39" t="s">
        <v>2</v>
      </c>
      <c r="D4" s="114" t="s">
        <v>5</v>
      </c>
      <c r="E4" s="125" t="s">
        <v>143</v>
      </c>
      <c r="F4" s="126"/>
      <c r="G4" s="114" t="s">
        <v>7</v>
      </c>
    </row>
    <row r="5" spans="1:8">
      <c r="A5" s="115"/>
      <c r="B5" s="5" t="s">
        <v>141</v>
      </c>
      <c r="C5" s="5" t="s">
        <v>3</v>
      </c>
      <c r="D5" s="115"/>
      <c r="E5" s="127" t="s">
        <v>144</v>
      </c>
      <c r="F5" s="128"/>
      <c r="G5" s="115"/>
    </row>
    <row r="6" spans="1:8">
      <c r="A6" s="10">
        <v>1</v>
      </c>
      <c r="B6" s="35">
        <v>2</v>
      </c>
      <c r="C6" s="35">
        <v>3</v>
      </c>
      <c r="D6" s="41" t="s">
        <v>142</v>
      </c>
      <c r="E6" s="123" t="s">
        <v>146</v>
      </c>
      <c r="F6" s="124"/>
      <c r="G6" s="41" t="s">
        <v>147</v>
      </c>
    </row>
    <row r="7" spans="1:8">
      <c r="A7" s="73">
        <v>1</v>
      </c>
      <c r="B7" s="74" t="s">
        <v>17</v>
      </c>
      <c r="C7" s="75" t="s">
        <v>184</v>
      </c>
      <c r="D7" s="76">
        <v>1</v>
      </c>
      <c r="E7" s="77" t="s">
        <v>148</v>
      </c>
      <c r="F7" s="78" t="s">
        <v>178</v>
      </c>
      <c r="G7" s="79">
        <v>2735280500</v>
      </c>
    </row>
    <row r="8" spans="1:8">
      <c r="A8" s="73"/>
      <c r="B8" s="74" t="s">
        <v>18</v>
      </c>
      <c r="C8" s="74"/>
      <c r="D8" s="76">
        <v>1</v>
      </c>
      <c r="E8" s="77" t="s">
        <v>150</v>
      </c>
      <c r="F8" s="74" t="s">
        <v>151</v>
      </c>
      <c r="G8" s="79">
        <v>5051422850</v>
      </c>
    </row>
    <row r="9" spans="1:8">
      <c r="A9" s="73"/>
      <c r="B9" s="74" t="s">
        <v>19</v>
      </c>
      <c r="C9" s="80"/>
      <c r="D9" s="76">
        <v>1</v>
      </c>
      <c r="E9" s="77" t="s">
        <v>152</v>
      </c>
      <c r="F9" s="74" t="s">
        <v>153</v>
      </c>
      <c r="G9" s="79">
        <v>367550000</v>
      </c>
    </row>
    <row r="10" spans="1:8">
      <c r="A10" s="73"/>
      <c r="B10" s="74" t="s">
        <v>20</v>
      </c>
      <c r="C10" s="74"/>
      <c r="D10" s="76">
        <v>1</v>
      </c>
      <c r="E10" s="81" t="s">
        <v>154</v>
      </c>
      <c r="F10" s="74" t="s">
        <v>155</v>
      </c>
      <c r="G10" s="79">
        <v>475000000</v>
      </c>
    </row>
    <row r="11" spans="1:8">
      <c r="A11" s="73"/>
      <c r="B11" s="74" t="s">
        <v>41</v>
      </c>
      <c r="C11" s="74"/>
      <c r="D11" s="76">
        <v>1</v>
      </c>
      <c r="E11" s="81" t="s">
        <v>156</v>
      </c>
      <c r="F11" s="74" t="s">
        <v>157</v>
      </c>
      <c r="G11" s="79">
        <v>90286000</v>
      </c>
    </row>
    <row r="12" spans="1:8">
      <c r="A12" s="73"/>
      <c r="B12" s="74"/>
      <c r="C12" s="74"/>
      <c r="D12" s="76">
        <v>1</v>
      </c>
      <c r="E12" s="81" t="s">
        <v>158</v>
      </c>
      <c r="F12" s="74" t="s">
        <v>159</v>
      </c>
      <c r="G12" s="79">
        <v>2717727470</v>
      </c>
    </row>
    <row r="13" spans="1:8">
      <c r="A13" s="73"/>
      <c r="B13" s="74"/>
      <c r="C13" s="74"/>
      <c r="D13" s="76">
        <v>1</v>
      </c>
      <c r="E13" s="81" t="s">
        <v>160</v>
      </c>
      <c r="F13" s="74" t="s">
        <v>161</v>
      </c>
      <c r="G13" s="79">
        <v>799300000</v>
      </c>
    </row>
    <row r="14" spans="1:8">
      <c r="A14" s="73"/>
      <c r="B14" s="74"/>
      <c r="C14" s="74"/>
      <c r="D14" s="74"/>
      <c r="E14" s="81"/>
      <c r="F14" s="74" t="s">
        <v>162</v>
      </c>
      <c r="G14" s="73"/>
      <c r="H14" s="44">
        <f>SUM(G7:G13)</f>
        <v>12236566820</v>
      </c>
    </row>
    <row r="15" spans="1:8">
      <c r="A15" s="73"/>
      <c r="B15" s="74"/>
      <c r="C15" s="74"/>
      <c r="D15" s="74"/>
      <c r="E15" s="82"/>
      <c r="F15" s="74"/>
      <c r="G15" s="83"/>
    </row>
    <row r="16" spans="1:8">
      <c r="A16" s="73">
        <v>2</v>
      </c>
      <c r="B16" s="74" t="s">
        <v>185</v>
      </c>
      <c r="C16" s="74" t="s">
        <v>48</v>
      </c>
      <c r="D16" s="84" t="s">
        <v>64</v>
      </c>
      <c r="E16" s="81" t="s">
        <v>148</v>
      </c>
      <c r="F16" s="74" t="s">
        <v>163</v>
      </c>
      <c r="G16" s="83">
        <v>14838936500</v>
      </c>
    </row>
    <row r="17" spans="1:7">
      <c r="A17" s="73"/>
      <c r="B17" s="74" t="s">
        <v>186</v>
      </c>
      <c r="C17" s="74" t="s">
        <v>49</v>
      </c>
      <c r="D17" s="85"/>
      <c r="E17" s="81" t="s">
        <v>150</v>
      </c>
      <c r="F17" s="74" t="s">
        <v>168</v>
      </c>
      <c r="G17" s="83">
        <v>521233250</v>
      </c>
    </row>
    <row r="18" spans="1:7">
      <c r="A18" s="73"/>
      <c r="B18" s="74" t="s">
        <v>187</v>
      </c>
      <c r="C18" s="74" t="s">
        <v>48</v>
      </c>
      <c r="D18" s="85" t="s">
        <v>65</v>
      </c>
      <c r="E18" s="82"/>
      <c r="F18" s="74" t="s">
        <v>169</v>
      </c>
      <c r="G18" s="83"/>
    </row>
    <row r="19" spans="1:7">
      <c r="A19" s="73"/>
      <c r="B19" s="74" t="s">
        <v>188</v>
      </c>
      <c r="C19" s="74" t="s">
        <v>50</v>
      </c>
      <c r="D19" s="85"/>
      <c r="E19" s="82"/>
      <c r="F19" s="74"/>
      <c r="G19" s="83"/>
    </row>
    <row r="20" spans="1:7">
      <c r="A20" s="73"/>
      <c r="B20" s="74" t="s">
        <v>42</v>
      </c>
      <c r="C20" s="74" t="s">
        <v>48</v>
      </c>
      <c r="D20" s="85" t="s">
        <v>66</v>
      </c>
      <c r="E20" s="82"/>
      <c r="F20" s="74"/>
      <c r="G20" s="83"/>
    </row>
    <row r="21" spans="1:7">
      <c r="A21" s="73"/>
      <c r="B21" s="74"/>
      <c r="C21" s="74" t="s">
        <v>51</v>
      </c>
      <c r="D21" s="85"/>
      <c r="E21" s="82"/>
      <c r="F21" s="74"/>
      <c r="G21" s="83"/>
    </row>
    <row r="22" spans="1:7">
      <c r="A22" s="73"/>
      <c r="B22" s="74"/>
      <c r="C22" s="74" t="s">
        <v>48</v>
      </c>
      <c r="D22" s="86" t="s">
        <v>189</v>
      </c>
      <c r="E22" s="82"/>
      <c r="F22" s="74"/>
      <c r="G22" s="83"/>
    </row>
    <row r="23" spans="1:7">
      <c r="A23" s="73"/>
      <c r="B23" s="74"/>
      <c r="C23" s="74" t="s">
        <v>52</v>
      </c>
      <c r="D23" s="74"/>
      <c r="E23" s="82"/>
      <c r="F23" s="74"/>
      <c r="G23" s="83"/>
    </row>
    <row r="24" spans="1:7">
      <c r="A24" s="73"/>
      <c r="B24" s="74"/>
      <c r="C24" s="74"/>
      <c r="D24" s="74"/>
      <c r="E24" s="82"/>
      <c r="F24" s="74"/>
      <c r="G24" s="83"/>
    </row>
    <row r="25" spans="1:7">
      <c r="A25" s="73">
        <v>3</v>
      </c>
      <c r="B25" s="74" t="s">
        <v>25</v>
      </c>
      <c r="C25" s="74" t="s">
        <v>190</v>
      </c>
      <c r="D25" s="85" t="s">
        <v>109</v>
      </c>
      <c r="E25" s="77" t="s">
        <v>148</v>
      </c>
      <c r="F25" s="74" t="s">
        <v>159</v>
      </c>
      <c r="G25" s="83">
        <v>1414740000</v>
      </c>
    </row>
    <row r="26" spans="1:7">
      <c r="A26" s="73"/>
      <c r="B26" s="74" t="s">
        <v>26</v>
      </c>
      <c r="C26" s="74" t="s">
        <v>191</v>
      </c>
      <c r="D26" s="74"/>
      <c r="E26" s="82"/>
      <c r="F26" s="74"/>
      <c r="G26" s="83"/>
    </row>
    <row r="27" spans="1:7">
      <c r="A27" s="73"/>
      <c r="B27" s="74" t="s">
        <v>27</v>
      </c>
      <c r="C27" s="74" t="s">
        <v>192</v>
      </c>
      <c r="D27" s="74"/>
      <c r="E27" s="82"/>
      <c r="F27" s="74"/>
      <c r="G27" s="83"/>
    </row>
    <row r="28" spans="1:7">
      <c r="A28" s="73"/>
      <c r="B28" s="74" t="s">
        <v>43</v>
      </c>
      <c r="C28" s="74" t="s">
        <v>193</v>
      </c>
      <c r="D28" s="74"/>
      <c r="E28" s="82"/>
      <c r="F28" s="74"/>
      <c r="G28" s="83"/>
    </row>
    <row r="29" spans="1:7">
      <c r="A29" s="73"/>
      <c r="B29" s="74"/>
      <c r="C29" s="87" t="s">
        <v>194</v>
      </c>
      <c r="D29" s="85" t="s">
        <v>170</v>
      </c>
      <c r="E29" s="82"/>
      <c r="F29" s="74"/>
      <c r="G29" s="83"/>
    </row>
    <row r="30" spans="1:7">
      <c r="A30" s="73"/>
      <c r="B30" s="74"/>
      <c r="C30" s="74" t="s">
        <v>195</v>
      </c>
      <c r="D30" s="74"/>
      <c r="E30" s="82"/>
      <c r="F30" s="74"/>
      <c r="G30" s="83"/>
    </row>
    <row r="31" spans="1:7">
      <c r="A31" s="73"/>
      <c r="B31" s="74"/>
      <c r="C31" s="74"/>
      <c r="D31" s="74"/>
      <c r="E31" s="82"/>
      <c r="F31" s="74"/>
      <c r="G31" s="83"/>
    </row>
    <row r="32" spans="1:7">
      <c r="A32" s="73">
        <v>4</v>
      </c>
      <c r="B32" s="74" t="s">
        <v>196</v>
      </c>
      <c r="C32" s="74" t="s">
        <v>121</v>
      </c>
      <c r="D32" s="85" t="s">
        <v>78</v>
      </c>
      <c r="E32" s="81" t="s">
        <v>148</v>
      </c>
      <c r="F32" s="74" t="s">
        <v>163</v>
      </c>
      <c r="G32" s="83">
        <v>1810324800</v>
      </c>
    </row>
    <row r="33" spans="1:7">
      <c r="A33" s="73"/>
      <c r="B33" s="74" t="s">
        <v>197</v>
      </c>
      <c r="C33" s="74" t="s">
        <v>122</v>
      </c>
      <c r="D33" s="85" t="s">
        <v>73</v>
      </c>
      <c r="E33" s="82"/>
      <c r="F33" s="74"/>
      <c r="G33" s="83"/>
    </row>
    <row r="34" spans="1:7">
      <c r="A34" s="73"/>
      <c r="B34" s="74" t="s">
        <v>198</v>
      </c>
      <c r="C34" s="74" t="s">
        <v>123</v>
      </c>
      <c r="D34" s="74"/>
      <c r="E34" s="82"/>
      <c r="F34" s="74"/>
      <c r="G34" s="83"/>
    </row>
    <row r="35" spans="1:7">
      <c r="A35" s="73"/>
      <c r="B35" s="74" t="s">
        <v>199</v>
      </c>
      <c r="C35" s="80"/>
      <c r="D35" s="74"/>
      <c r="E35" s="82"/>
      <c r="F35" s="74"/>
      <c r="G35" s="83"/>
    </row>
    <row r="36" spans="1:7">
      <c r="A36" s="73"/>
      <c r="B36" s="74" t="s">
        <v>200</v>
      </c>
      <c r="C36" s="80"/>
      <c r="D36" s="74"/>
      <c r="E36" s="82"/>
      <c r="F36" s="74"/>
      <c r="G36" s="83"/>
    </row>
    <row r="37" spans="1:7">
      <c r="A37" s="73"/>
      <c r="B37" s="74"/>
      <c r="C37" s="74"/>
      <c r="D37" s="74"/>
      <c r="E37" s="82"/>
      <c r="F37" s="74"/>
      <c r="G37" s="83"/>
    </row>
    <row r="38" spans="1:7">
      <c r="A38" s="73"/>
      <c r="B38" s="74"/>
      <c r="C38" s="74"/>
      <c r="D38" s="74"/>
      <c r="E38" s="82"/>
      <c r="F38" s="74"/>
      <c r="G38" s="83"/>
    </row>
    <row r="39" spans="1:7">
      <c r="A39" s="88"/>
      <c r="B39" s="88"/>
      <c r="C39" s="88"/>
      <c r="D39" s="88"/>
      <c r="E39" s="88"/>
      <c r="F39" s="88"/>
      <c r="G39" s="89"/>
    </row>
    <row r="40" spans="1:7">
      <c r="A40" s="82"/>
      <c r="B40" s="82"/>
      <c r="C40" s="82"/>
      <c r="D40" s="82"/>
      <c r="E40" s="82"/>
      <c r="F40" s="82"/>
      <c r="G40" s="98"/>
    </row>
    <row r="41" spans="1:7">
      <c r="A41" s="82"/>
      <c r="B41" s="82"/>
      <c r="C41" s="82"/>
      <c r="D41" s="82"/>
      <c r="E41" s="82"/>
      <c r="F41" s="82"/>
      <c r="G41" s="98"/>
    </row>
    <row r="42" spans="1:7">
      <c r="A42" s="73">
        <v>5</v>
      </c>
      <c r="B42" s="74" t="s">
        <v>201</v>
      </c>
      <c r="C42" s="87" t="s">
        <v>202</v>
      </c>
      <c r="D42" s="85" t="s">
        <v>81</v>
      </c>
      <c r="E42" s="77" t="s">
        <v>148</v>
      </c>
      <c r="F42" s="74" t="s">
        <v>164</v>
      </c>
      <c r="G42" s="83">
        <v>888316000</v>
      </c>
    </row>
    <row r="43" spans="1:7">
      <c r="A43" s="73"/>
      <c r="B43" s="74" t="s">
        <v>203</v>
      </c>
      <c r="C43" s="74" t="s">
        <v>204</v>
      </c>
      <c r="D43" s="74"/>
      <c r="E43" s="82"/>
      <c r="F43" s="74" t="s">
        <v>165</v>
      </c>
      <c r="G43" s="83"/>
    </row>
    <row r="44" spans="1:7">
      <c r="A44" s="73"/>
      <c r="B44" s="74" t="s">
        <v>205</v>
      </c>
      <c r="C44" s="74" t="s">
        <v>206</v>
      </c>
      <c r="D44" s="74"/>
      <c r="E44" s="81" t="s">
        <v>150</v>
      </c>
      <c r="F44" s="74" t="s">
        <v>168</v>
      </c>
      <c r="G44" s="83">
        <v>120500000</v>
      </c>
    </row>
    <row r="45" spans="1:7">
      <c r="A45" s="73"/>
      <c r="B45" s="74" t="s">
        <v>35</v>
      </c>
      <c r="C45" s="74" t="s">
        <v>207</v>
      </c>
      <c r="D45" s="74"/>
      <c r="E45" s="82"/>
      <c r="F45" s="74" t="s">
        <v>169</v>
      </c>
      <c r="G45" s="83"/>
    </row>
    <row r="46" spans="1:7">
      <c r="A46" s="73"/>
      <c r="B46" s="74" t="s">
        <v>36</v>
      </c>
      <c r="C46" s="74" t="s">
        <v>208</v>
      </c>
      <c r="D46" s="74"/>
      <c r="E46" s="82"/>
      <c r="F46" s="74"/>
      <c r="G46" s="83"/>
    </row>
    <row r="47" spans="1:7">
      <c r="A47" s="73"/>
      <c r="B47" s="74" t="s">
        <v>37</v>
      </c>
      <c r="C47" s="74"/>
      <c r="D47" s="74"/>
      <c r="E47" s="82"/>
      <c r="F47" s="74"/>
      <c r="G47" s="83"/>
    </row>
    <row r="48" spans="1:7">
      <c r="A48" s="73"/>
      <c r="B48" s="74" t="s">
        <v>45</v>
      </c>
      <c r="C48" s="74"/>
      <c r="D48" s="74"/>
      <c r="E48" s="82"/>
      <c r="F48" s="74"/>
      <c r="G48" s="83"/>
    </row>
    <row r="49" spans="1:7">
      <c r="A49" s="73"/>
      <c r="B49" s="74"/>
      <c r="C49" s="74"/>
      <c r="D49" s="74"/>
      <c r="E49" s="82"/>
      <c r="F49" s="74"/>
      <c r="G49" s="83"/>
    </row>
    <row r="50" spans="1:7">
      <c r="A50" s="73">
        <v>6</v>
      </c>
      <c r="B50" s="74" t="s">
        <v>175</v>
      </c>
      <c r="C50" s="87" t="s">
        <v>209</v>
      </c>
      <c r="D50" s="85" t="s">
        <v>82</v>
      </c>
      <c r="E50" s="77" t="s">
        <v>148</v>
      </c>
      <c r="F50" s="74" t="s">
        <v>159</v>
      </c>
      <c r="G50" s="83">
        <v>523260000</v>
      </c>
    </row>
    <row r="51" spans="1:7">
      <c r="A51" s="73"/>
      <c r="B51" s="74" t="s">
        <v>176</v>
      </c>
      <c r="C51" s="74" t="s">
        <v>210</v>
      </c>
      <c r="D51" s="85" t="s">
        <v>73</v>
      </c>
      <c r="E51" s="82"/>
      <c r="F51" s="74"/>
      <c r="G51" s="83"/>
    </row>
    <row r="52" spans="1:7">
      <c r="A52" s="73"/>
      <c r="B52" s="74" t="s">
        <v>177</v>
      </c>
      <c r="C52" s="87" t="s">
        <v>211</v>
      </c>
      <c r="D52" s="74"/>
      <c r="E52" s="82"/>
      <c r="F52" s="74"/>
      <c r="G52" s="83"/>
    </row>
    <row r="53" spans="1:7">
      <c r="A53" s="73"/>
      <c r="B53" s="74" t="s">
        <v>83</v>
      </c>
      <c r="C53" s="74" t="s">
        <v>212</v>
      </c>
      <c r="D53" s="74"/>
      <c r="E53" s="82"/>
      <c r="F53" s="74"/>
      <c r="G53" s="83"/>
    </row>
    <row r="54" spans="1:7">
      <c r="A54" s="73"/>
      <c r="B54" s="74"/>
      <c r="C54" s="74"/>
      <c r="D54" s="74"/>
      <c r="E54" s="82"/>
      <c r="F54" s="74"/>
      <c r="G54" s="83"/>
    </row>
    <row r="55" spans="1:7">
      <c r="A55" s="73"/>
      <c r="B55" s="74"/>
      <c r="C55" s="74"/>
      <c r="D55" s="74"/>
      <c r="E55" s="82"/>
      <c r="F55" s="74"/>
      <c r="G55" s="83"/>
    </row>
    <row r="56" spans="1:7">
      <c r="A56" s="73">
        <v>7</v>
      </c>
      <c r="B56" s="74" t="s">
        <v>38</v>
      </c>
      <c r="C56" s="74" t="s">
        <v>57</v>
      </c>
      <c r="D56" s="85" t="s">
        <v>82</v>
      </c>
      <c r="E56" s="82" t="s">
        <v>148</v>
      </c>
      <c r="F56" s="74" t="s">
        <v>166</v>
      </c>
      <c r="G56" s="83">
        <v>583091500</v>
      </c>
    </row>
    <row r="57" spans="1:7">
      <c r="A57" s="73"/>
      <c r="B57" s="74" t="s">
        <v>39</v>
      </c>
      <c r="C57" s="74" t="s">
        <v>58</v>
      </c>
      <c r="D57" s="85" t="s">
        <v>73</v>
      </c>
      <c r="E57" s="82"/>
      <c r="F57" s="74" t="s">
        <v>167</v>
      </c>
      <c r="G57" s="83"/>
    </row>
    <row r="58" spans="1:7">
      <c r="A58" s="73"/>
      <c r="B58" s="74" t="s">
        <v>40</v>
      </c>
      <c r="C58" s="74" t="s">
        <v>59</v>
      </c>
      <c r="D58" s="74"/>
      <c r="E58" s="82"/>
      <c r="F58" s="74"/>
      <c r="G58" s="83"/>
    </row>
    <row r="59" spans="1:7">
      <c r="A59" s="73"/>
      <c r="B59" s="74" t="s">
        <v>84</v>
      </c>
      <c r="C59" s="80"/>
      <c r="D59" s="74"/>
      <c r="E59" s="82"/>
      <c r="F59" s="74"/>
      <c r="G59" s="83"/>
    </row>
    <row r="60" spans="1:7">
      <c r="A60" s="73"/>
      <c r="B60" s="74"/>
      <c r="C60" s="80"/>
      <c r="D60" s="74"/>
      <c r="E60" s="82"/>
      <c r="F60" s="74"/>
      <c r="G60" s="83"/>
    </row>
    <row r="61" spans="1:7">
      <c r="A61" s="73">
        <v>8</v>
      </c>
      <c r="B61" s="74" t="s">
        <v>126</v>
      </c>
      <c r="C61" s="74" t="s">
        <v>133</v>
      </c>
      <c r="D61" s="74"/>
      <c r="E61" s="82" t="s">
        <v>148</v>
      </c>
      <c r="F61" s="74" t="s">
        <v>166</v>
      </c>
      <c r="G61" s="83">
        <v>669940000</v>
      </c>
    </row>
    <row r="62" spans="1:7">
      <c r="A62" s="73"/>
      <c r="B62" s="74" t="s">
        <v>127</v>
      </c>
      <c r="C62" s="74" t="s">
        <v>132</v>
      </c>
      <c r="D62" s="74"/>
      <c r="E62" s="82"/>
      <c r="F62" s="74" t="s">
        <v>167</v>
      </c>
      <c r="G62" s="83"/>
    </row>
    <row r="63" spans="1:7">
      <c r="A63" s="73"/>
      <c r="B63" s="74" t="s">
        <v>128</v>
      </c>
      <c r="C63" s="75"/>
      <c r="D63" s="74"/>
      <c r="E63" s="82"/>
      <c r="F63" s="74"/>
      <c r="G63" s="83"/>
    </row>
    <row r="64" spans="1:7">
      <c r="A64" s="73"/>
      <c r="B64" s="74" t="s">
        <v>129</v>
      </c>
      <c r="C64" s="75"/>
      <c r="D64" s="74"/>
      <c r="E64" s="82"/>
      <c r="F64" s="74"/>
      <c r="G64" s="83"/>
    </row>
    <row r="65" spans="1:7">
      <c r="A65" s="73"/>
      <c r="B65" s="74" t="s">
        <v>130</v>
      </c>
      <c r="C65" s="75"/>
      <c r="D65" s="74"/>
      <c r="E65" s="82"/>
      <c r="F65" s="74"/>
      <c r="G65" s="83"/>
    </row>
    <row r="66" spans="1:7">
      <c r="A66" s="73"/>
      <c r="B66" s="74" t="s">
        <v>134</v>
      </c>
      <c r="C66" s="75"/>
      <c r="D66" s="74"/>
      <c r="E66" s="82"/>
      <c r="F66" s="74"/>
      <c r="G66" s="83"/>
    </row>
    <row r="67" spans="1:7">
      <c r="A67" s="90"/>
      <c r="B67" s="91"/>
      <c r="C67" s="91"/>
      <c r="D67" s="91"/>
      <c r="E67" s="92"/>
      <c r="F67" s="91"/>
      <c r="G67" s="93"/>
    </row>
    <row r="68" spans="1:7">
      <c r="A68" s="1"/>
      <c r="B68" s="2" t="s">
        <v>129</v>
      </c>
      <c r="C68" s="16"/>
      <c r="D68" s="2"/>
      <c r="E68" s="14"/>
      <c r="F68" s="2"/>
      <c r="G68" s="47"/>
    </row>
    <row r="69" spans="1:7">
      <c r="A69" s="1"/>
      <c r="B69" s="2" t="s">
        <v>130</v>
      </c>
      <c r="C69" s="16"/>
      <c r="D69" s="2"/>
      <c r="E69" s="14"/>
      <c r="F69" s="2"/>
      <c r="G69" s="47"/>
    </row>
    <row r="70" spans="1:7">
      <c r="A70" s="1"/>
      <c r="B70" s="2" t="s">
        <v>134</v>
      </c>
      <c r="C70" s="16"/>
      <c r="D70" s="2"/>
      <c r="E70" s="14"/>
      <c r="F70" s="2"/>
      <c r="G70" s="47"/>
    </row>
    <row r="71" spans="1:7">
      <c r="A71" s="6"/>
      <c r="B71" s="7"/>
      <c r="C71" s="7"/>
      <c r="D71" s="7"/>
      <c r="E71" s="3"/>
      <c r="F71" s="7"/>
      <c r="G71" s="48"/>
    </row>
  </sheetData>
  <mergeCells count="7">
    <mergeCell ref="E6:F6"/>
    <mergeCell ref="A2:G2"/>
    <mergeCell ref="A4:A5"/>
    <mergeCell ref="D4:D5"/>
    <mergeCell ref="G4:G5"/>
    <mergeCell ref="E4:F4"/>
    <mergeCell ref="E5:F5"/>
  </mergeCells>
  <pageMargins left="0.92" right="0.25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72"/>
  <sheetViews>
    <sheetView workbookViewId="0">
      <selection activeCell="C25" sqref="C25"/>
    </sheetView>
  </sheetViews>
  <sheetFormatPr defaultRowHeight="15"/>
  <cols>
    <col min="1" max="1" width="6" customWidth="1"/>
    <col min="2" max="2" width="29.42578125" customWidth="1"/>
    <col min="3" max="3" width="38.7109375" customWidth="1"/>
    <col min="4" max="4" width="18.5703125" customWidth="1"/>
    <col min="5" max="5" width="3.7109375" hidden="1" customWidth="1"/>
    <col min="6" max="6" width="49.42578125" hidden="1" customWidth="1"/>
    <col min="7" max="7" width="15.85546875" hidden="1" customWidth="1"/>
    <col min="8" max="8" width="16.85546875" customWidth="1"/>
    <col min="9" max="9" width="8.140625" customWidth="1"/>
  </cols>
  <sheetData>
    <row r="2" spans="1:9" ht="15.75">
      <c r="A2" s="122" t="s">
        <v>180</v>
      </c>
      <c r="B2" s="122"/>
      <c r="C2" s="122"/>
      <c r="D2" s="122"/>
      <c r="E2" s="122"/>
      <c r="F2" s="122"/>
      <c r="G2" s="122"/>
      <c r="H2" s="122"/>
      <c r="I2" s="122"/>
    </row>
    <row r="5" spans="1:9">
      <c r="A5" s="114" t="s">
        <v>0</v>
      </c>
      <c r="B5" s="39" t="s">
        <v>1</v>
      </c>
      <c r="C5" s="39" t="s">
        <v>2</v>
      </c>
      <c r="D5" s="114" t="s">
        <v>5</v>
      </c>
      <c r="E5" s="125" t="s">
        <v>143</v>
      </c>
      <c r="F5" s="126"/>
      <c r="G5" s="114" t="s">
        <v>7</v>
      </c>
      <c r="H5" s="129" t="s">
        <v>6</v>
      </c>
      <c r="I5" s="131" t="s">
        <v>145</v>
      </c>
    </row>
    <row r="6" spans="1:9">
      <c r="A6" s="115"/>
      <c r="B6" s="5" t="s">
        <v>141</v>
      </c>
      <c r="C6" s="5" t="s">
        <v>3</v>
      </c>
      <c r="D6" s="115"/>
      <c r="E6" s="127" t="s">
        <v>144</v>
      </c>
      <c r="F6" s="128"/>
      <c r="G6" s="115"/>
      <c r="H6" s="130"/>
      <c r="I6" s="132"/>
    </row>
    <row r="7" spans="1:9">
      <c r="A7" s="10">
        <v>1</v>
      </c>
      <c r="B7" s="35">
        <v>2</v>
      </c>
      <c r="C7" s="35">
        <v>3</v>
      </c>
      <c r="D7" s="41" t="s">
        <v>142</v>
      </c>
      <c r="E7" s="123"/>
      <c r="F7" s="124"/>
      <c r="G7" s="41"/>
      <c r="H7" s="36" t="s">
        <v>146</v>
      </c>
      <c r="I7" s="41" t="s">
        <v>147</v>
      </c>
    </row>
    <row r="8" spans="1:9">
      <c r="A8" s="1">
        <v>1</v>
      </c>
      <c r="B8" s="2" t="s">
        <v>17</v>
      </c>
      <c r="C8" s="16" t="s">
        <v>46</v>
      </c>
      <c r="D8" s="59">
        <v>1</v>
      </c>
      <c r="E8" s="42" t="s">
        <v>148</v>
      </c>
      <c r="F8" s="40" t="s">
        <v>149</v>
      </c>
      <c r="G8" s="45">
        <f>Sheet2!H44</f>
        <v>2923668900</v>
      </c>
      <c r="H8" s="84">
        <v>10819711629</v>
      </c>
      <c r="I8" s="60">
        <v>88.42</v>
      </c>
    </row>
    <row r="9" spans="1:9">
      <c r="A9" s="1"/>
      <c r="B9" s="2" t="s">
        <v>18</v>
      </c>
      <c r="C9" s="2" t="s">
        <v>47</v>
      </c>
      <c r="D9" s="2"/>
      <c r="E9" s="42" t="s">
        <v>150</v>
      </c>
      <c r="F9" s="2" t="s">
        <v>151</v>
      </c>
      <c r="G9" s="45">
        <f>Sheet2!H45</f>
        <v>7725179900</v>
      </c>
      <c r="H9" s="49"/>
      <c r="I9" s="51"/>
    </row>
    <row r="10" spans="1:9">
      <c r="A10" s="1"/>
      <c r="B10" s="2" t="s">
        <v>19</v>
      </c>
      <c r="C10" s="13"/>
      <c r="D10" s="2"/>
      <c r="E10" s="42" t="s">
        <v>152</v>
      </c>
      <c r="F10" s="2" t="s">
        <v>153</v>
      </c>
      <c r="G10" s="45">
        <f>Sheet2!H46</f>
        <v>327450000</v>
      </c>
      <c r="H10" s="49"/>
      <c r="I10" s="51"/>
    </row>
    <row r="11" spans="1:9">
      <c r="A11" s="1"/>
      <c r="B11" s="2" t="s">
        <v>20</v>
      </c>
      <c r="C11" s="2"/>
      <c r="D11" s="2"/>
      <c r="E11" s="43" t="s">
        <v>154</v>
      </c>
      <c r="F11" s="2" t="s">
        <v>155</v>
      </c>
      <c r="G11" s="45">
        <f>Sheet2!H47</f>
        <v>451356000</v>
      </c>
      <c r="H11" s="49"/>
      <c r="I11" s="51"/>
    </row>
    <row r="12" spans="1:9">
      <c r="A12" s="1"/>
      <c r="B12" s="2" t="s">
        <v>41</v>
      </c>
      <c r="C12" s="2"/>
      <c r="D12" s="2"/>
      <c r="E12" s="43" t="s">
        <v>156</v>
      </c>
      <c r="F12" s="2" t="s">
        <v>157</v>
      </c>
      <c r="G12" s="45">
        <f>Sheet2!H48</f>
        <v>267190000</v>
      </c>
      <c r="H12" s="49"/>
      <c r="I12" s="51"/>
    </row>
    <row r="13" spans="1:9" hidden="1">
      <c r="A13" s="1"/>
      <c r="B13" s="2"/>
      <c r="C13" s="2"/>
      <c r="D13" s="2"/>
      <c r="E13" s="43" t="s">
        <v>158</v>
      </c>
      <c r="F13" s="2" t="s">
        <v>159</v>
      </c>
      <c r="G13" s="45">
        <f>Sheet2!D57</f>
        <v>2261857402</v>
      </c>
      <c r="H13" s="49"/>
      <c r="I13" s="51"/>
    </row>
    <row r="14" spans="1:9" hidden="1">
      <c r="A14" s="1"/>
      <c r="B14" s="2"/>
      <c r="C14" s="2"/>
      <c r="D14" s="72" t="s">
        <v>70</v>
      </c>
      <c r="E14" s="43" t="s">
        <v>160</v>
      </c>
      <c r="F14" s="2" t="s">
        <v>161</v>
      </c>
      <c r="G14" s="45">
        <f>Sheet2!H49</f>
        <v>513600000</v>
      </c>
      <c r="H14" s="49"/>
      <c r="I14" s="51"/>
    </row>
    <row r="15" spans="1:9" hidden="1">
      <c r="A15" s="1"/>
      <c r="B15" s="2"/>
      <c r="C15" s="2"/>
      <c r="D15" s="15"/>
      <c r="E15" s="43"/>
      <c r="F15" s="2" t="s">
        <v>162</v>
      </c>
      <c r="G15" s="1"/>
      <c r="H15" s="49"/>
      <c r="I15" s="51"/>
    </row>
    <row r="16" spans="1:9">
      <c r="A16" s="1"/>
      <c r="B16" s="2"/>
      <c r="C16" s="2"/>
      <c r="D16" s="15"/>
      <c r="E16" s="14"/>
      <c r="F16" s="2"/>
      <c r="G16" s="47"/>
      <c r="H16" s="47"/>
      <c r="I16" s="51"/>
    </row>
    <row r="17" spans="1:9">
      <c r="A17" s="1">
        <v>2</v>
      </c>
      <c r="B17" s="2" t="s">
        <v>21</v>
      </c>
      <c r="C17" s="2" t="s">
        <v>48</v>
      </c>
      <c r="D17" s="94" t="s">
        <v>64</v>
      </c>
      <c r="E17" s="43" t="s">
        <v>148</v>
      </c>
      <c r="F17" s="2" t="s">
        <v>163</v>
      </c>
      <c r="G17" s="47">
        <v>8466859300</v>
      </c>
      <c r="H17" s="97">
        <v>9607136437.0499992</v>
      </c>
      <c r="I17" s="51">
        <v>62.55</v>
      </c>
    </row>
    <row r="18" spans="1:9">
      <c r="A18" s="1"/>
      <c r="B18" s="2" t="s">
        <v>22</v>
      </c>
      <c r="C18" s="2" t="s">
        <v>49</v>
      </c>
      <c r="D18" s="95"/>
      <c r="E18" s="43" t="s">
        <v>150</v>
      </c>
      <c r="F18" s="2" t="s">
        <v>168</v>
      </c>
      <c r="G18" s="47">
        <v>485879300</v>
      </c>
      <c r="H18" s="69"/>
      <c r="I18" s="51"/>
    </row>
    <row r="19" spans="1:9">
      <c r="A19" s="1"/>
      <c r="B19" s="2" t="s">
        <v>23</v>
      </c>
      <c r="C19" s="2" t="s">
        <v>48</v>
      </c>
      <c r="D19" s="95" t="s">
        <v>65</v>
      </c>
      <c r="E19" s="14"/>
      <c r="F19" s="2" t="s">
        <v>169</v>
      </c>
      <c r="G19" s="47"/>
      <c r="H19" s="70"/>
      <c r="I19" s="51"/>
    </row>
    <row r="20" spans="1:9">
      <c r="A20" s="1"/>
      <c r="B20" s="2" t="s">
        <v>24</v>
      </c>
      <c r="C20" s="2" t="s">
        <v>50</v>
      </c>
      <c r="D20" s="95"/>
      <c r="E20" s="14"/>
      <c r="F20" s="2"/>
      <c r="G20" s="47"/>
      <c r="H20" s="69"/>
      <c r="I20" s="51"/>
    </row>
    <row r="21" spans="1:9">
      <c r="A21" s="1"/>
      <c r="B21" s="2" t="s">
        <v>85</v>
      </c>
      <c r="C21" s="2" t="s">
        <v>48</v>
      </c>
      <c r="D21" s="95" t="s">
        <v>66</v>
      </c>
      <c r="E21" s="14"/>
      <c r="F21" s="2"/>
      <c r="G21" s="47"/>
      <c r="H21" s="70"/>
      <c r="I21" s="51"/>
    </row>
    <row r="22" spans="1:9">
      <c r="A22" s="1"/>
      <c r="B22" s="2" t="s">
        <v>86</v>
      </c>
      <c r="C22" s="2" t="s">
        <v>51</v>
      </c>
      <c r="D22" s="95"/>
      <c r="E22" s="14"/>
      <c r="F22" s="2"/>
      <c r="G22" s="47"/>
      <c r="H22" s="69" t="s">
        <v>69</v>
      </c>
      <c r="I22" s="51"/>
    </row>
    <row r="23" spans="1:9">
      <c r="A23" s="1"/>
      <c r="B23" s="2" t="s">
        <v>42</v>
      </c>
      <c r="C23" s="2" t="s">
        <v>48</v>
      </c>
      <c r="D23" s="96" t="s">
        <v>189</v>
      </c>
      <c r="E23" s="14"/>
      <c r="F23" s="2"/>
      <c r="G23" s="47"/>
      <c r="H23" s="71" t="s">
        <v>115</v>
      </c>
      <c r="I23" s="51"/>
    </row>
    <row r="24" spans="1:9">
      <c r="A24" s="1"/>
      <c r="B24" s="2"/>
      <c r="C24" s="2" t="s">
        <v>52</v>
      </c>
      <c r="D24" s="70"/>
      <c r="E24" s="14"/>
      <c r="F24" s="2"/>
      <c r="G24" s="47"/>
      <c r="H24" s="49"/>
      <c r="I24" s="51"/>
    </row>
    <row r="25" spans="1:9">
      <c r="A25" s="1"/>
      <c r="B25" s="2"/>
      <c r="C25" s="2"/>
      <c r="D25" s="2"/>
      <c r="E25" s="14"/>
      <c r="F25" s="2"/>
      <c r="G25" s="47"/>
      <c r="H25" s="49"/>
      <c r="I25" s="51"/>
    </row>
    <row r="26" spans="1:9">
      <c r="A26" s="1">
        <v>3</v>
      </c>
      <c r="B26" s="2" t="s">
        <v>25</v>
      </c>
      <c r="C26" s="2" t="s">
        <v>101</v>
      </c>
      <c r="D26" s="15" t="s">
        <v>183</v>
      </c>
      <c r="E26" s="42" t="s">
        <v>148</v>
      </c>
      <c r="F26" s="2" t="s">
        <v>159</v>
      </c>
      <c r="G26" s="47">
        <v>1105306000</v>
      </c>
      <c r="H26" s="62">
        <v>1252086750</v>
      </c>
      <c r="I26" s="51">
        <v>88.5</v>
      </c>
    </row>
    <row r="27" spans="1:9">
      <c r="A27" s="1"/>
      <c r="B27" s="2" t="s">
        <v>26</v>
      </c>
      <c r="C27" s="2" t="s">
        <v>102</v>
      </c>
      <c r="D27" s="2"/>
      <c r="E27" s="14"/>
      <c r="F27" s="2"/>
      <c r="G27" s="47"/>
      <c r="H27" s="61" t="s">
        <v>110</v>
      </c>
      <c r="I27" s="51"/>
    </row>
    <row r="28" spans="1:9">
      <c r="A28" s="1"/>
      <c r="B28" s="2" t="s">
        <v>27</v>
      </c>
      <c r="C28" s="2" t="s">
        <v>103</v>
      </c>
      <c r="D28" s="15"/>
      <c r="E28" s="14"/>
      <c r="F28" s="2"/>
      <c r="G28" s="47"/>
      <c r="H28" s="49"/>
      <c r="I28" s="51"/>
    </row>
    <row r="29" spans="1:9">
      <c r="A29" s="1"/>
      <c r="B29" s="2" t="s">
        <v>43</v>
      </c>
      <c r="C29" s="2" t="s">
        <v>104</v>
      </c>
      <c r="D29" s="2"/>
      <c r="E29" s="14"/>
      <c r="F29" s="2"/>
      <c r="G29" s="47"/>
      <c r="H29" s="49"/>
      <c r="I29" s="51"/>
    </row>
    <row r="30" spans="1:9">
      <c r="A30" s="1"/>
      <c r="B30" s="2"/>
      <c r="C30" s="2" t="s">
        <v>105</v>
      </c>
      <c r="D30" s="2"/>
      <c r="E30" s="14"/>
      <c r="F30" s="2"/>
      <c r="G30" s="47"/>
      <c r="H30" s="49"/>
      <c r="I30" s="51"/>
    </row>
    <row r="31" spans="1:9">
      <c r="A31" s="1"/>
      <c r="B31" s="2"/>
      <c r="C31" s="30" t="s">
        <v>112</v>
      </c>
      <c r="D31" s="15"/>
      <c r="E31" s="14"/>
      <c r="F31" s="2"/>
      <c r="G31" s="47"/>
      <c r="H31" s="49"/>
      <c r="I31" s="51"/>
    </row>
    <row r="32" spans="1:9">
      <c r="A32" s="1"/>
      <c r="B32" s="2"/>
      <c r="C32" s="2" t="s">
        <v>113</v>
      </c>
      <c r="D32" s="15"/>
      <c r="E32" s="14"/>
      <c r="F32" s="2"/>
      <c r="G32" s="47"/>
      <c r="H32" s="49"/>
      <c r="I32" s="51"/>
    </row>
    <row r="33" spans="1:9">
      <c r="A33" s="1"/>
      <c r="B33" s="2"/>
      <c r="C33" s="2"/>
      <c r="D33" s="2"/>
      <c r="E33" s="14"/>
      <c r="F33" s="2"/>
      <c r="G33" s="47"/>
      <c r="H33" s="49"/>
      <c r="I33" s="51"/>
    </row>
    <row r="34" spans="1:9">
      <c r="A34" s="1">
        <v>4</v>
      </c>
      <c r="B34" s="2" t="s">
        <v>28</v>
      </c>
      <c r="C34" s="2" t="s">
        <v>121</v>
      </c>
      <c r="D34" s="15" t="s">
        <v>79</v>
      </c>
      <c r="E34" s="43" t="s">
        <v>148</v>
      </c>
      <c r="F34" s="2" t="s">
        <v>163</v>
      </c>
      <c r="G34" s="47">
        <v>1311302198</v>
      </c>
      <c r="H34" s="49">
        <v>1416770755</v>
      </c>
      <c r="I34" s="51">
        <v>73.11</v>
      </c>
    </row>
    <row r="35" spans="1:9">
      <c r="A35" s="1"/>
      <c r="B35" s="2" t="s">
        <v>29</v>
      </c>
      <c r="C35" s="2" t="s">
        <v>122</v>
      </c>
      <c r="D35" s="15" t="s">
        <v>73</v>
      </c>
      <c r="E35" s="14"/>
      <c r="F35" s="2"/>
      <c r="G35" s="47"/>
      <c r="H35" s="49"/>
      <c r="I35" s="51"/>
    </row>
    <row r="36" spans="1:9">
      <c r="A36" s="1"/>
      <c r="B36" s="2" t="s">
        <v>118</v>
      </c>
      <c r="C36" s="2" t="s">
        <v>123</v>
      </c>
      <c r="D36" s="2"/>
      <c r="E36" s="14"/>
      <c r="F36" s="2"/>
      <c r="G36" s="47"/>
      <c r="H36" s="49"/>
      <c r="I36" s="51"/>
    </row>
    <row r="37" spans="1:9">
      <c r="A37" s="1"/>
      <c r="B37" s="2" t="s">
        <v>119</v>
      </c>
      <c r="C37" s="13"/>
      <c r="D37" s="2"/>
      <c r="E37" s="14"/>
      <c r="F37" s="2"/>
      <c r="G37" s="47"/>
      <c r="H37" s="49"/>
      <c r="I37" s="51"/>
    </row>
    <row r="38" spans="1:9">
      <c r="A38" s="1"/>
      <c r="B38" s="2" t="s">
        <v>120</v>
      </c>
      <c r="C38" s="13"/>
      <c r="D38" s="2"/>
      <c r="E38" s="14"/>
      <c r="F38" s="2"/>
      <c r="G38" s="47"/>
      <c r="H38" s="49"/>
      <c r="I38" s="51"/>
    </row>
    <row r="39" spans="1:9">
      <c r="A39" s="1"/>
      <c r="B39" s="2" t="s">
        <v>30</v>
      </c>
      <c r="C39" s="2"/>
      <c r="D39" s="15"/>
      <c r="E39" s="14"/>
      <c r="F39" s="2"/>
      <c r="G39" s="47"/>
      <c r="H39" s="49"/>
      <c r="I39" s="51"/>
    </row>
    <row r="40" spans="1:9">
      <c r="A40" s="1"/>
      <c r="B40" s="2" t="s">
        <v>44</v>
      </c>
      <c r="C40" s="2"/>
      <c r="D40" s="2"/>
      <c r="E40" s="14"/>
      <c r="F40" s="2"/>
      <c r="G40" s="47"/>
      <c r="H40" s="49"/>
      <c r="I40" s="51"/>
    </row>
    <row r="41" spans="1:9">
      <c r="A41" s="1"/>
      <c r="B41" s="2"/>
      <c r="C41" s="2"/>
      <c r="D41" s="2"/>
      <c r="E41" s="14"/>
      <c r="F41" s="2"/>
      <c r="G41" s="47"/>
      <c r="H41" s="49"/>
      <c r="I41" s="51"/>
    </row>
    <row r="42" spans="1:9">
      <c r="A42" s="1">
        <v>5</v>
      </c>
      <c r="B42" s="2" t="s">
        <v>31</v>
      </c>
      <c r="C42" s="30" t="s">
        <v>136</v>
      </c>
      <c r="D42" s="15" t="s">
        <v>81</v>
      </c>
      <c r="E42" s="42" t="s">
        <v>148</v>
      </c>
      <c r="F42" s="2" t="s">
        <v>164</v>
      </c>
      <c r="G42" s="47">
        <v>753611000</v>
      </c>
      <c r="H42" s="49">
        <v>1078811762</v>
      </c>
      <c r="I42" s="51">
        <v>79.37</v>
      </c>
    </row>
    <row r="43" spans="1:9">
      <c r="A43" s="1"/>
      <c r="B43" s="2" t="s">
        <v>32</v>
      </c>
      <c r="C43" s="2" t="s">
        <v>137</v>
      </c>
      <c r="D43" s="2"/>
      <c r="E43" s="14"/>
      <c r="F43" s="2" t="s">
        <v>165</v>
      </c>
      <c r="G43" s="47"/>
      <c r="H43" s="49"/>
      <c r="I43" s="51"/>
    </row>
    <row r="44" spans="1:9">
      <c r="A44" s="1"/>
      <c r="B44" s="2" t="s">
        <v>33</v>
      </c>
      <c r="C44" s="2" t="s">
        <v>138</v>
      </c>
      <c r="D44" s="2"/>
      <c r="E44" s="43" t="s">
        <v>150</v>
      </c>
      <c r="F44" s="2" t="s">
        <v>168</v>
      </c>
      <c r="G44" s="47">
        <v>363474000</v>
      </c>
      <c r="H44" s="49"/>
      <c r="I44" s="51"/>
    </row>
    <row r="45" spans="1:9">
      <c r="A45" s="1"/>
      <c r="B45" s="2" t="s">
        <v>34</v>
      </c>
      <c r="C45" s="2" t="s">
        <v>54</v>
      </c>
      <c r="D45" s="2"/>
      <c r="E45" s="14"/>
      <c r="F45" s="2" t="s">
        <v>169</v>
      </c>
      <c r="G45" s="47"/>
      <c r="H45" s="49"/>
      <c r="I45" s="51"/>
    </row>
    <row r="46" spans="1:9">
      <c r="A46" s="1"/>
      <c r="B46" s="2" t="s">
        <v>135</v>
      </c>
      <c r="C46" s="2" t="s">
        <v>55</v>
      </c>
      <c r="D46" s="2"/>
      <c r="E46" s="14"/>
      <c r="F46" s="2"/>
      <c r="G46" s="47"/>
      <c r="H46" s="49"/>
      <c r="I46" s="51"/>
    </row>
    <row r="47" spans="1:9">
      <c r="A47" s="1"/>
      <c r="B47" s="2" t="s">
        <v>35</v>
      </c>
      <c r="C47" s="2" t="s">
        <v>56</v>
      </c>
      <c r="D47" s="2"/>
      <c r="E47" s="14"/>
      <c r="F47" s="2"/>
      <c r="G47" s="47"/>
      <c r="H47" s="49"/>
      <c r="I47" s="51"/>
    </row>
    <row r="48" spans="1:9">
      <c r="A48" s="1"/>
      <c r="B48" s="2" t="s">
        <v>36</v>
      </c>
      <c r="C48" s="2" t="s">
        <v>139</v>
      </c>
      <c r="D48" s="2"/>
      <c r="E48" s="14"/>
      <c r="F48" s="2"/>
      <c r="G48" s="47"/>
      <c r="H48" s="49"/>
      <c r="I48" s="51"/>
    </row>
    <row r="49" spans="1:9">
      <c r="A49" s="1"/>
      <c r="B49" s="2" t="s">
        <v>37</v>
      </c>
      <c r="C49" s="2"/>
      <c r="D49" s="15"/>
      <c r="E49" s="14"/>
      <c r="F49" s="2"/>
      <c r="G49" s="47"/>
      <c r="H49" s="49"/>
      <c r="I49" s="51"/>
    </row>
    <row r="50" spans="1:9">
      <c r="A50" s="1"/>
      <c r="B50" s="2" t="s">
        <v>45</v>
      </c>
      <c r="C50" s="2"/>
      <c r="D50" s="15"/>
      <c r="E50" s="14"/>
      <c r="F50" s="2"/>
      <c r="G50" s="47"/>
      <c r="H50" s="49"/>
      <c r="I50" s="51"/>
    </row>
    <row r="51" spans="1:9">
      <c r="A51" s="1"/>
      <c r="B51" s="2"/>
      <c r="C51" s="2"/>
      <c r="D51" s="2"/>
      <c r="E51" s="14"/>
      <c r="F51" s="2"/>
      <c r="G51" s="47"/>
      <c r="H51" s="49"/>
      <c r="I51" s="51"/>
    </row>
    <row r="52" spans="1:9">
      <c r="A52" s="1">
        <v>6</v>
      </c>
      <c r="B52" s="2" t="s">
        <v>175</v>
      </c>
      <c r="C52" s="30" t="s">
        <v>171</v>
      </c>
      <c r="D52" s="15" t="s">
        <v>82</v>
      </c>
      <c r="E52" s="42" t="s">
        <v>148</v>
      </c>
      <c r="F52" s="2" t="s">
        <v>159</v>
      </c>
      <c r="G52" s="47">
        <v>548268000</v>
      </c>
      <c r="H52" s="49">
        <v>453714884</v>
      </c>
      <c r="I52" s="51">
        <v>86.71</v>
      </c>
    </row>
    <row r="53" spans="1:9">
      <c r="A53" s="1"/>
      <c r="B53" s="2" t="s">
        <v>176</v>
      </c>
      <c r="C53" s="2" t="s">
        <v>172</v>
      </c>
      <c r="D53" s="15" t="s">
        <v>73</v>
      </c>
      <c r="E53" s="14"/>
      <c r="F53" s="2"/>
      <c r="G53" s="47"/>
      <c r="H53" s="49"/>
      <c r="I53" s="51"/>
    </row>
    <row r="54" spans="1:9">
      <c r="A54" s="1"/>
      <c r="B54" s="2" t="s">
        <v>177</v>
      </c>
      <c r="C54" s="30" t="s">
        <v>173</v>
      </c>
      <c r="D54" s="15"/>
      <c r="E54" s="14"/>
      <c r="F54" s="2"/>
      <c r="G54" s="47"/>
      <c r="H54" s="49"/>
      <c r="I54" s="51"/>
    </row>
    <row r="55" spans="1:9">
      <c r="A55" s="1"/>
      <c r="B55" s="2" t="s">
        <v>215</v>
      </c>
      <c r="C55" s="2" t="s">
        <v>174</v>
      </c>
      <c r="D55" s="15"/>
      <c r="E55" s="14"/>
      <c r="F55" s="2"/>
      <c r="G55" s="47"/>
      <c r="H55" s="49"/>
      <c r="I55" s="51"/>
    </row>
    <row r="56" spans="1:9">
      <c r="A56" s="1"/>
      <c r="B56" s="2"/>
      <c r="C56" s="2"/>
      <c r="D56" s="2"/>
      <c r="E56" s="14"/>
      <c r="F56" s="2"/>
      <c r="G56" s="47"/>
      <c r="H56" s="49"/>
      <c r="I56" s="51"/>
    </row>
    <row r="57" spans="1:9">
      <c r="A57" s="1"/>
      <c r="B57" s="2"/>
      <c r="C57" s="2"/>
      <c r="D57" s="2"/>
      <c r="E57" s="14"/>
      <c r="F57" s="2"/>
      <c r="G57" s="47"/>
      <c r="H57" s="49"/>
      <c r="I57" s="51"/>
    </row>
    <row r="58" spans="1:9">
      <c r="A58" s="1">
        <v>7</v>
      </c>
      <c r="B58" s="2" t="s">
        <v>38</v>
      </c>
      <c r="C58" s="2" t="s">
        <v>57</v>
      </c>
      <c r="D58" s="15" t="s">
        <v>82</v>
      </c>
      <c r="E58" s="14" t="s">
        <v>148</v>
      </c>
      <c r="F58" s="2" t="s">
        <v>166</v>
      </c>
      <c r="G58" s="47">
        <v>679468000</v>
      </c>
      <c r="H58" s="49">
        <v>545846200</v>
      </c>
      <c r="I58" s="51">
        <v>93.61</v>
      </c>
    </row>
    <row r="59" spans="1:9">
      <c r="A59" s="1"/>
      <c r="B59" s="2" t="s">
        <v>39</v>
      </c>
      <c r="C59" s="2" t="s">
        <v>58</v>
      </c>
      <c r="D59" s="15" t="s">
        <v>73</v>
      </c>
      <c r="E59" s="14"/>
      <c r="F59" s="2" t="s">
        <v>167</v>
      </c>
      <c r="G59" s="47"/>
      <c r="H59" s="49"/>
      <c r="I59" s="51"/>
    </row>
    <row r="60" spans="1:9">
      <c r="A60" s="1"/>
      <c r="B60" s="2" t="s">
        <v>40</v>
      </c>
      <c r="C60" s="2" t="s">
        <v>59</v>
      </c>
      <c r="D60" s="15"/>
      <c r="E60" s="14"/>
      <c r="F60" s="2"/>
      <c r="G60" s="47"/>
      <c r="H60" s="49"/>
      <c r="I60" s="51"/>
    </row>
    <row r="61" spans="1:9">
      <c r="A61" s="1"/>
      <c r="B61" s="2" t="s">
        <v>84</v>
      </c>
      <c r="C61" s="13"/>
      <c r="D61" s="2"/>
      <c r="E61" s="14"/>
      <c r="F61" s="2"/>
      <c r="G61" s="47"/>
      <c r="H61" s="49"/>
      <c r="I61" s="51"/>
    </row>
    <row r="62" spans="1:9">
      <c r="A62" s="1"/>
      <c r="B62" s="2"/>
      <c r="C62" s="13"/>
      <c r="D62" s="2"/>
      <c r="E62" s="14"/>
      <c r="F62" s="2"/>
      <c r="G62" s="47"/>
      <c r="H62" s="49"/>
      <c r="I62" s="51"/>
    </row>
    <row r="63" spans="1:9">
      <c r="A63" s="1">
        <v>8</v>
      </c>
      <c r="B63" s="2" t="s">
        <v>126</v>
      </c>
      <c r="C63" s="2" t="s">
        <v>133</v>
      </c>
      <c r="D63" s="15" t="s">
        <v>140</v>
      </c>
      <c r="E63" s="14" t="s">
        <v>148</v>
      </c>
      <c r="F63" s="2" t="s">
        <v>166</v>
      </c>
      <c r="G63" s="47">
        <v>1815530000</v>
      </c>
      <c r="H63" s="49">
        <v>438521175</v>
      </c>
      <c r="I63" s="51">
        <v>65.459999999999994</v>
      </c>
    </row>
    <row r="64" spans="1:9">
      <c r="A64" s="1"/>
      <c r="B64" s="2" t="s">
        <v>127</v>
      </c>
      <c r="C64" s="2" t="s">
        <v>132</v>
      </c>
      <c r="D64" s="2"/>
      <c r="E64" s="14"/>
      <c r="F64" s="2" t="s">
        <v>167</v>
      </c>
      <c r="G64" s="47"/>
      <c r="H64" s="49"/>
      <c r="I64" s="51"/>
    </row>
    <row r="65" spans="1:9">
      <c r="A65" s="1"/>
      <c r="B65" s="2" t="s">
        <v>128</v>
      </c>
      <c r="C65" s="16"/>
      <c r="D65" s="2"/>
      <c r="E65" s="14"/>
      <c r="F65" s="2"/>
      <c r="G65" s="47"/>
      <c r="H65" s="49"/>
      <c r="I65" s="51"/>
    </row>
    <row r="66" spans="1:9">
      <c r="A66" s="1"/>
      <c r="B66" s="2" t="s">
        <v>129</v>
      </c>
      <c r="C66" s="16"/>
      <c r="D66" s="1"/>
      <c r="E66" s="14"/>
      <c r="F66" s="2"/>
      <c r="G66" s="47"/>
      <c r="H66" s="49"/>
      <c r="I66" s="51"/>
    </row>
    <row r="67" spans="1:9">
      <c r="A67" s="1"/>
      <c r="B67" s="2" t="s">
        <v>130</v>
      </c>
      <c r="C67" s="16"/>
      <c r="D67" s="2"/>
      <c r="E67" s="14"/>
      <c r="F67" s="2"/>
      <c r="G67" s="47"/>
      <c r="H67" s="49"/>
      <c r="I67" s="51"/>
    </row>
    <row r="68" spans="1:9">
      <c r="A68" s="1"/>
      <c r="B68" s="2" t="s">
        <v>134</v>
      </c>
      <c r="C68" s="16"/>
      <c r="D68" s="2"/>
      <c r="E68" s="14"/>
      <c r="F68" s="2"/>
      <c r="G68" s="47"/>
      <c r="H68" s="49"/>
      <c r="I68" s="51"/>
    </row>
    <row r="69" spans="1:9">
      <c r="A69" s="6"/>
      <c r="B69" s="7"/>
      <c r="C69" s="7"/>
      <c r="D69" s="7"/>
      <c r="E69" s="3"/>
      <c r="F69" s="7"/>
      <c r="G69" s="48"/>
      <c r="H69" s="50"/>
      <c r="I69" s="52"/>
    </row>
    <row r="72" spans="1:9">
      <c r="H72" s="44">
        <f>SUM(H8:H63)</f>
        <v>25612599592.049999</v>
      </c>
    </row>
  </sheetData>
  <mergeCells count="9">
    <mergeCell ref="A2:I2"/>
    <mergeCell ref="E7:F7"/>
    <mergeCell ref="H5:H6"/>
    <mergeCell ref="I5:I6"/>
    <mergeCell ref="A5:A6"/>
    <mergeCell ref="D5:D6"/>
    <mergeCell ref="E5:F5"/>
    <mergeCell ref="G5:G6"/>
    <mergeCell ref="E6:F6"/>
  </mergeCells>
  <pageMargins left="0.53" right="0.36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2:K93"/>
  <sheetViews>
    <sheetView topLeftCell="A76" workbookViewId="0">
      <selection activeCell="D94" sqref="D94"/>
    </sheetView>
  </sheetViews>
  <sheetFormatPr defaultRowHeight="15"/>
  <cols>
    <col min="1" max="1" width="1.7109375" customWidth="1"/>
    <col min="2" max="2" width="1.140625" customWidth="1"/>
    <col min="3" max="3" width="32" customWidth="1"/>
    <col min="4" max="4" width="15.140625" customWidth="1"/>
    <col min="5" max="6" width="14.140625" customWidth="1"/>
    <col min="7" max="7" width="15" customWidth="1"/>
    <col min="8" max="8" width="14.85546875" customWidth="1"/>
    <col min="9" max="9" width="12.7109375" customWidth="1"/>
    <col min="10" max="10" width="22" customWidth="1"/>
    <col min="11" max="11" width="12.5703125" customWidth="1"/>
  </cols>
  <sheetData>
    <row r="2" spans="3:11">
      <c r="C2" s="20"/>
      <c r="D2" s="123" t="s">
        <v>88</v>
      </c>
      <c r="E2" s="133"/>
      <c r="F2" s="133"/>
      <c r="G2" s="124"/>
      <c r="H2" s="133" t="s">
        <v>89</v>
      </c>
      <c r="I2" s="133"/>
      <c r="J2" s="133"/>
      <c r="K2" s="124"/>
    </row>
    <row r="3" spans="3:11">
      <c r="C3" s="21"/>
      <c r="D3" s="17" t="s">
        <v>90</v>
      </c>
      <c r="E3" s="17" t="s">
        <v>91</v>
      </c>
      <c r="F3" s="17" t="s">
        <v>92</v>
      </c>
      <c r="G3" s="10" t="s">
        <v>93</v>
      </c>
      <c r="H3" s="18" t="s">
        <v>90</v>
      </c>
      <c r="I3" s="18" t="s">
        <v>91</v>
      </c>
      <c r="J3" s="18" t="s">
        <v>92</v>
      </c>
      <c r="K3" s="18" t="s">
        <v>93</v>
      </c>
    </row>
    <row r="4" spans="3:11">
      <c r="C4" s="21" t="s">
        <v>94</v>
      </c>
      <c r="D4" s="26">
        <v>1876066500</v>
      </c>
      <c r="E4" s="26">
        <v>335080000</v>
      </c>
      <c r="F4" s="26">
        <v>382215000</v>
      </c>
      <c r="G4" s="28">
        <v>330307400</v>
      </c>
      <c r="H4" s="22">
        <v>1931289095</v>
      </c>
      <c r="I4" s="22">
        <v>308225000</v>
      </c>
      <c r="J4" s="22">
        <v>433589000</v>
      </c>
      <c r="K4" s="22">
        <v>347700600</v>
      </c>
    </row>
    <row r="5" spans="3:11">
      <c r="C5" s="21" t="s">
        <v>95</v>
      </c>
      <c r="D5" s="26">
        <v>7422829900</v>
      </c>
      <c r="E5" s="26">
        <v>73000000</v>
      </c>
      <c r="F5" s="26">
        <v>143350000</v>
      </c>
      <c r="G5" s="28">
        <v>86000000</v>
      </c>
      <c r="H5" s="22">
        <v>491900000</v>
      </c>
      <c r="I5" s="22">
        <v>35000000</v>
      </c>
      <c r="J5" s="22">
        <v>98840000</v>
      </c>
      <c r="K5" s="22">
        <v>61000000</v>
      </c>
    </row>
    <row r="6" spans="3:11">
      <c r="C6" s="21" t="s">
        <v>96</v>
      </c>
      <c r="D6" s="26">
        <v>246050000</v>
      </c>
      <c r="E6" s="26">
        <v>24050000</v>
      </c>
      <c r="F6" s="26">
        <v>33300000</v>
      </c>
      <c r="G6" s="28">
        <v>24050000</v>
      </c>
      <c r="H6" s="22">
        <v>91770000</v>
      </c>
      <c r="I6" s="22">
        <v>2760000</v>
      </c>
      <c r="J6" s="22">
        <v>2760000</v>
      </c>
      <c r="K6" s="22">
        <v>2760000</v>
      </c>
    </row>
    <row r="7" spans="3:11">
      <c r="C7" s="21" t="s">
        <v>97</v>
      </c>
      <c r="D7" s="26">
        <v>210756000</v>
      </c>
      <c r="E7" s="26">
        <v>80200000</v>
      </c>
      <c r="F7" s="26">
        <v>80200000</v>
      </c>
      <c r="G7" s="28">
        <v>80200000</v>
      </c>
      <c r="H7" s="22">
        <v>318175700</v>
      </c>
      <c r="I7" s="22">
        <v>25000000</v>
      </c>
      <c r="J7" s="22">
        <v>30000000</v>
      </c>
      <c r="K7" s="22">
        <v>30000000</v>
      </c>
    </row>
    <row r="8" spans="3:11">
      <c r="C8" s="21" t="s">
        <v>87</v>
      </c>
      <c r="D8" s="26">
        <v>267190000</v>
      </c>
      <c r="E8" s="26">
        <v>0</v>
      </c>
      <c r="F8" s="26">
        <v>0</v>
      </c>
      <c r="G8" s="28">
        <v>0</v>
      </c>
      <c r="H8" s="22"/>
      <c r="I8" s="2"/>
      <c r="J8" s="22"/>
      <c r="K8" s="22"/>
    </row>
    <row r="9" spans="3:11">
      <c r="C9" s="21" t="s">
        <v>98</v>
      </c>
      <c r="D9" s="26">
        <v>286800000</v>
      </c>
      <c r="E9" s="26">
        <v>75600000</v>
      </c>
      <c r="F9" s="26">
        <v>75600000</v>
      </c>
      <c r="G9" s="28">
        <v>75600000</v>
      </c>
      <c r="H9" s="22"/>
      <c r="I9" s="2"/>
      <c r="J9" s="22"/>
      <c r="K9" s="22"/>
    </row>
    <row r="10" spans="3:11">
      <c r="C10" s="24" t="s">
        <v>99</v>
      </c>
      <c r="D10" s="27">
        <f t="shared" ref="D10:K10" si="0">SUM(D4:D9)</f>
        <v>10309692400</v>
      </c>
      <c r="E10" s="27">
        <f t="shared" si="0"/>
        <v>587930000</v>
      </c>
      <c r="F10" s="27">
        <f t="shared" si="0"/>
        <v>714665000</v>
      </c>
      <c r="G10" s="29">
        <f t="shared" si="0"/>
        <v>596157400</v>
      </c>
      <c r="H10" s="25">
        <f t="shared" si="0"/>
        <v>2833134795</v>
      </c>
      <c r="I10" s="25">
        <f t="shared" si="0"/>
        <v>370985000</v>
      </c>
      <c r="J10" s="25">
        <f t="shared" si="0"/>
        <v>565189000</v>
      </c>
      <c r="K10" s="25">
        <f t="shared" si="0"/>
        <v>441460600</v>
      </c>
    </row>
    <row r="11" spans="3:11">
      <c r="C11" s="23" t="s">
        <v>100</v>
      </c>
      <c r="D11" s="136">
        <f>SUM(D10:G10)</f>
        <v>12208444800</v>
      </c>
      <c r="E11" s="137"/>
      <c r="F11" s="137"/>
      <c r="G11" s="138"/>
      <c r="H11" s="134">
        <f>SUM(H10:K10)</f>
        <v>4210769395</v>
      </c>
      <c r="I11" s="134"/>
      <c r="J11" s="134"/>
      <c r="K11" s="135"/>
    </row>
    <row r="12" spans="3:11">
      <c r="D12" s="19"/>
    </row>
    <row r="13" spans="3:11">
      <c r="D13" s="19"/>
    </row>
    <row r="14" spans="3:11">
      <c r="D14" s="19"/>
    </row>
    <row r="15" spans="3:11">
      <c r="D15" s="19"/>
    </row>
    <row r="16" spans="3:11">
      <c r="C16" s="20"/>
      <c r="D16" s="123" t="s">
        <v>117</v>
      </c>
      <c r="E16" s="133"/>
      <c r="F16" s="133"/>
      <c r="G16" s="124"/>
    </row>
    <row r="17" spans="3:8">
      <c r="C17" s="21"/>
      <c r="D17" s="17" t="s">
        <v>90</v>
      </c>
      <c r="E17" s="17" t="s">
        <v>91</v>
      </c>
      <c r="F17" s="17" t="s">
        <v>92</v>
      </c>
      <c r="G17" s="10" t="s">
        <v>93</v>
      </c>
      <c r="H17" s="19"/>
    </row>
    <row r="18" spans="3:8">
      <c r="C18" s="21" t="s">
        <v>94</v>
      </c>
      <c r="D18" s="26">
        <v>1601655500</v>
      </c>
      <c r="E18" s="26">
        <v>353250000</v>
      </c>
      <c r="F18" s="26">
        <v>357875000</v>
      </c>
      <c r="G18" s="28">
        <v>422500000</v>
      </c>
      <c r="H18" s="19"/>
    </row>
    <row r="19" spans="3:8">
      <c r="C19" s="21" t="s">
        <v>95</v>
      </c>
      <c r="D19" s="26">
        <v>3692222850</v>
      </c>
      <c r="E19" s="26">
        <v>450000000</v>
      </c>
      <c r="F19" s="26">
        <v>464200000</v>
      </c>
      <c r="G19" s="28">
        <v>445000000</v>
      </c>
      <c r="H19" s="19"/>
    </row>
    <row r="20" spans="3:8">
      <c r="C20" s="21" t="s">
        <v>96</v>
      </c>
      <c r="D20" s="26">
        <v>274700000</v>
      </c>
      <c r="E20" s="26">
        <v>28000000</v>
      </c>
      <c r="F20" s="26">
        <v>36900000</v>
      </c>
      <c r="G20" s="28">
        <v>27950000</v>
      </c>
      <c r="H20" s="19"/>
    </row>
    <row r="21" spans="3:8">
      <c r="C21" s="21" t="s">
        <v>97</v>
      </c>
      <c r="D21" s="26">
        <v>242650000</v>
      </c>
      <c r="E21" s="26">
        <v>95000000</v>
      </c>
      <c r="F21" s="26">
        <v>95000000</v>
      </c>
      <c r="G21" s="28">
        <v>95000000</v>
      </c>
      <c r="H21" s="19"/>
    </row>
    <row r="22" spans="3:8">
      <c r="C22" s="21" t="s">
        <v>87</v>
      </c>
      <c r="D22" s="26">
        <v>90286000</v>
      </c>
      <c r="E22" s="26">
        <v>0</v>
      </c>
      <c r="F22" s="26">
        <v>0</v>
      </c>
      <c r="G22" s="28">
        <v>0</v>
      </c>
      <c r="H22" s="19"/>
    </row>
    <row r="23" spans="3:8">
      <c r="C23" s="21" t="s">
        <v>98</v>
      </c>
      <c r="D23" s="26">
        <v>533500000</v>
      </c>
      <c r="E23" s="26">
        <v>90000000</v>
      </c>
      <c r="F23" s="26">
        <v>85800000</v>
      </c>
      <c r="G23" s="28">
        <v>90000000</v>
      </c>
      <c r="H23" s="19"/>
    </row>
    <row r="24" spans="3:8">
      <c r="C24" s="24" t="s">
        <v>99</v>
      </c>
      <c r="D24" s="27">
        <f>SUM(D18:D23)</f>
        <v>6435014350</v>
      </c>
      <c r="E24" s="27">
        <f>SUM(E18:E23)</f>
        <v>1016250000</v>
      </c>
      <c r="F24" s="27">
        <f>SUM(F18:F23)</f>
        <v>1039775000</v>
      </c>
      <c r="G24" s="29">
        <f>SUM(G18:G23)</f>
        <v>1080450000</v>
      </c>
      <c r="H24" s="19"/>
    </row>
    <row r="25" spans="3:8">
      <c r="C25" s="23" t="s">
        <v>100</v>
      </c>
      <c r="D25" s="136">
        <f>SUM(D24:G24)</f>
        <v>9571489350</v>
      </c>
      <c r="E25" s="137"/>
      <c r="F25" s="137"/>
      <c r="G25" s="138"/>
      <c r="H25" s="19"/>
    </row>
    <row r="26" spans="3:8">
      <c r="H26" s="19"/>
    </row>
    <row r="42" spans="3:8">
      <c r="C42" s="20"/>
      <c r="D42" s="123" t="s">
        <v>88</v>
      </c>
      <c r="E42" s="133"/>
      <c r="F42" s="133"/>
      <c r="G42" s="124"/>
    </row>
    <row r="43" spans="3:8">
      <c r="C43" s="21"/>
      <c r="D43" s="34" t="s">
        <v>90</v>
      </c>
      <c r="E43" s="34" t="s">
        <v>91</v>
      </c>
      <c r="F43" s="34" t="s">
        <v>92</v>
      </c>
      <c r="G43" s="10" t="s">
        <v>93</v>
      </c>
    </row>
    <row r="44" spans="3:8">
      <c r="C44" s="21" t="s">
        <v>94</v>
      </c>
      <c r="D44" s="26">
        <v>1876066500</v>
      </c>
      <c r="E44" s="26">
        <v>335080000</v>
      </c>
      <c r="F44" s="26">
        <v>382215000</v>
      </c>
      <c r="G44" s="28">
        <v>330307400</v>
      </c>
      <c r="H44" s="44">
        <f t="shared" ref="H44:H49" si="1">SUM(D44:G44)</f>
        <v>2923668900</v>
      </c>
    </row>
    <row r="45" spans="3:8">
      <c r="C45" s="21" t="s">
        <v>95</v>
      </c>
      <c r="D45" s="26">
        <v>7422829900</v>
      </c>
      <c r="E45" s="26">
        <v>73000000</v>
      </c>
      <c r="F45" s="26">
        <v>143350000</v>
      </c>
      <c r="G45" s="28">
        <v>86000000</v>
      </c>
      <c r="H45" s="44">
        <f t="shared" si="1"/>
        <v>7725179900</v>
      </c>
    </row>
    <row r="46" spans="3:8">
      <c r="C46" s="21" t="s">
        <v>96</v>
      </c>
      <c r="D46" s="26">
        <v>246050000</v>
      </c>
      <c r="E46" s="26">
        <v>24050000</v>
      </c>
      <c r="F46" s="26">
        <v>33300000</v>
      </c>
      <c r="G46" s="28">
        <v>24050000</v>
      </c>
      <c r="H46" s="44">
        <f t="shared" si="1"/>
        <v>327450000</v>
      </c>
    </row>
    <row r="47" spans="3:8">
      <c r="C47" s="21" t="s">
        <v>97</v>
      </c>
      <c r="D47" s="26">
        <v>210756000</v>
      </c>
      <c r="E47" s="26">
        <v>80200000</v>
      </c>
      <c r="F47" s="26">
        <v>80200000</v>
      </c>
      <c r="G47" s="28">
        <v>80200000</v>
      </c>
      <c r="H47" s="44">
        <f t="shared" si="1"/>
        <v>451356000</v>
      </c>
    </row>
    <row r="48" spans="3:8">
      <c r="C48" s="21" t="s">
        <v>87</v>
      </c>
      <c r="D48" s="26">
        <v>267190000</v>
      </c>
      <c r="E48" s="26">
        <v>0</v>
      </c>
      <c r="F48" s="26">
        <v>0</v>
      </c>
      <c r="G48" s="28">
        <v>0</v>
      </c>
      <c r="H48" s="44">
        <f t="shared" si="1"/>
        <v>267190000</v>
      </c>
    </row>
    <row r="49" spans="3:8">
      <c r="C49" s="21" t="s">
        <v>98</v>
      </c>
      <c r="D49" s="26">
        <v>286800000</v>
      </c>
      <c r="E49" s="26">
        <v>75600000</v>
      </c>
      <c r="F49" s="26">
        <v>75600000</v>
      </c>
      <c r="G49" s="28">
        <v>75600000</v>
      </c>
      <c r="H49" s="44">
        <f t="shared" si="1"/>
        <v>513600000</v>
      </c>
    </row>
    <row r="50" spans="3:8">
      <c r="C50" s="24" t="s">
        <v>99</v>
      </c>
      <c r="D50" s="27">
        <f>SUM(D44:D49)</f>
        <v>10309692400</v>
      </c>
      <c r="E50" s="27">
        <f>SUM(E44:E49)</f>
        <v>587930000</v>
      </c>
      <c r="F50" s="27">
        <f>SUM(F44:F49)</f>
        <v>714665000</v>
      </c>
      <c r="G50" s="29">
        <f>SUM(G44:G49)</f>
        <v>596157400</v>
      </c>
    </row>
    <row r="51" spans="3:8">
      <c r="C51" s="23" t="s">
        <v>100</v>
      </c>
      <c r="D51" s="136">
        <f>SUM(D50:G50)</f>
        <v>12208444800</v>
      </c>
      <c r="E51" s="137"/>
      <c r="F51" s="137"/>
      <c r="G51" s="138"/>
    </row>
    <row r="55" spans="3:8">
      <c r="D55" s="46">
        <v>1873492402</v>
      </c>
    </row>
    <row r="56" spans="3:8">
      <c r="D56" s="46">
        <v>388365000</v>
      </c>
    </row>
    <row r="57" spans="3:8">
      <c r="D57" s="46">
        <f>SUM(D55:D56)</f>
        <v>2261857402</v>
      </c>
    </row>
    <row r="58" spans="3:8">
      <c r="D58" s="46"/>
    </row>
    <row r="59" spans="3:8">
      <c r="D59" s="46"/>
    </row>
    <row r="60" spans="3:8">
      <c r="D60" s="46">
        <v>8466859300</v>
      </c>
    </row>
    <row r="61" spans="3:8">
      <c r="D61" s="46">
        <v>485879300</v>
      </c>
    </row>
    <row r="62" spans="3:8">
      <c r="D62" s="46"/>
    </row>
    <row r="63" spans="3:8">
      <c r="D63" s="46"/>
    </row>
    <row r="64" spans="3:8">
      <c r="D64" s="46"/>
    </row>
    <row r="65" spans="3:7">
      <c r="D65" s="46"/>
    </row>
    <row r="66" spans="3:7">
      <c r="D66" s="46"/>
    </row>
    <row r="67" spans="3:7">
      <c r="C67" s="133" t="s">
        <v>89</v>
      </c>
      <c r="D67" s="133"/>
      <c r="E67" s="133"/>
      <c r="F67" s="124"/>
    </row>
    <row r="68" spans="3:7">
      <c r="C68" s="53" t="s">
        <v>90</v>
      </c>
      <c r="D68" s="53" t="s">
        <v>91</v>
      </c>
      <c r="E68" s="53" t="s">
        <v>92</v>
      </c>
      <c r="F68" s="53" t="s">
        <v>93</v>
      </c>
    </row>
    <row r="69" spans="3:7">
      <c r="C69" s="54">
        <v>98.453000000000003</v>
      </c>
      <c r="D69" s="54">
        <v>93.24</v>
      </c>
      <c r="E69" s="54">
        <v>95</v>
      </c>
      <c r="F69" s="54">
        <v>100</v>
      </c>
    </row>
    <row r="70" spans="3:7">
      <c r="C70" s="54"/>
      <c r="D70" s="54"/>
      <c r="E70" s="54"/>
      <c r="F70" s="54"/>
    </row>
    <row r="71" spans="3:7">
      <c r="C71" s="54"/>
      <c r="D71" s="54"/>
      <c r="E71" s="54"/>
      <c r="F71" s="54"/>
    </row>
    <row r="72" spans="3:7">
      <c r="C72" s="54"/>
      <c r="D72" s="54"/>
      <c r="E72" s="54"/>
      <c r="F72" s="54"/>
    </row>
    <row r="73" spans="3:7">
      <c r="C73" s="54"/>
      <c r="D73" s="55"/>
      <c r="E73" s="54"/>
      <c r="F73" s="54"/>
    </row>
    <row r="74" spans="3:7">
      <c r="C74" s="54"/>
      <c r="D74" s="55"/>
      <c r="E74" s="54"/>
      <c r="F74" s="54"/>
    </row>
    <row r="75" spans="3:7">
      <c r="C75" s="25">
        <f>SUM(C69:C74)</f>
        <v>98.453000000000003</v>
      </c>
      <c r="D75" s="56">
        <f>SUM(D69:D74)</f>
        <v>93.24</v>
      </c>
      <c r="E75" s="56">
        <f>SUM(E69:E74)</f>
        <v>95</v>
      </c>
      <c r="F75" s="56">
        <f>SUM(F69:F74)</f>
        <v>100</v>
      </c>
    </row>
    <row r="76" spans="3:7">
      <c r="C76" s="134">
        <f>SUM(C75:F75)</f>
        <v>386.69299999999998</v>
      </c>
      <c r="D76" s="134"/>
      <c r="E76" s="134"/>
      <c r="F76" s="135"/>
      <c r="G76">
        <v>4</v>
      </c>
    </row>
    <row r="77" spans="3:7">
      <c r="F77" s="58">
        <f>C76/G76</f>
        <v>96.673249999999996</v>
      </c>
    </row>
    <row r="81" spans="3:10">
      <c r="C81" s="133" t="s">
        <v>88</v>
      </c>
      <c r="D81" s="133"/>
      <c r="E81" s="133"/>
      <c r="F81" s="124"/>
      <c r="J81" s="57"/>
    </row>
    <row r="82" spans="3:10">
      <c r="C82" s="53" t="s">
        <v>90</v>
      </c>
      <c r="D82" s="53" t="s">
        <v>91</v>
      </c>
      <c r="E82" s="53" t="s">
        <v>92</v>
      </c>
      <c r="F82" s="53" t="s">
        <v>93</v>
      </c>
      <c r="J82" s="57"/>
    </row>
    <row r="83" spans="3:10">
      <c r="C83" s="54">
        <v>94.76</v>
      </c>
      <c r="D83" s="54">
        <v>97.61</v>
      </c>
      <c r="E83" s="54">
        <v>99.96</v>
      </c>
      <c r="F83" s="54">
        <v>76.11</v>
      </c>
      <c r="J83" s="57">
        <v>8969748165</v>
      </c>
    </row>
    <row r="84" spans="3:10">
      <c r="C84" s="54"/>
      <c r="D84" s="54"/>
      <c r="E84" s="54"/>
      <c r="F84" s="54"/>
      <c r="J84" s="57">
        <v>1600101400</v>
      </c>
    </row>
    <row r="85" spans="3:10">
      <c r="C85" s="54"/>
      <c r="D85" s="54"/>
      <c r="E85" s="54"/>
      <c r="F85" s="54"/>
      <c r="J85" s="57">
        <v>376095000</v>
      </c>
    </row>
    <row r="86" spans="3:10">
      <c r="C86" s="54"/>
      <c r="D86" s="54"/>
      <c r="E86" s="54"/>
      <c r="F86" s="54"/>
      <c r="J86" s="57">
        <f>SUM(J83:J85)</f>
        <v>10945944565</v>
      </c>
    </row>
    <row r="87" spans="3:10">
      <c r="C87" s="54"/>
      <c r="D87" s="55"/>
      <c r="E87" s="54"/>
      <c r="F87" s="54"/>
      <c r="J87" s="57">
        <v>3</v>
      </c>
    </row>
    <row r="88" spans="3:10">
      <c r="C88" s="54"/>
      <c r="D88" s="55"/>
      <c r="E88" s="54"/>
      <c r="F88" s="54"/>
      <c r="J88" s="57">
        <f>J86/J87</f>
        <v>3648648188.3333335</v>
      </c>
    </row>
    <row r="89" spans="3:10">
      <c r="C89" s="56">
        <f>SUM(C83:C88)</f>
        <v>94.76</v>
      </c>
      <c r="D89" s="56">
        <f>SUM(D83:D88)</f>
        <v>97.61</v>
      </c>
      <c r="E89" s="56">
        <f>SUM(E83:E88)</f>
        <v>99.96</v>
      </c>
      <c r="F89" s="56">
        <f>SUM(F83:F88)</f>
        <v>76.11</v>
      </c>
      <c r="J89" s="57">
        <f>J86*C83/100</f>
        <v>10372377069.794001</v>
      </c>
    </row>
    <row r="90" spans="3:10">
      <c r="C90" s="134">
        <f>SUM(C89:F89)</f>
        <v>368.44</v>
      </c>
      <c r="D90" s="134"/>
      <c r="E90" s="134"/>
      <c r="F90" s="135"/>
      <c r="G90">
        <v>4</v>
      </c>
      <c r="J90" s="57"/>
    </row>
    <row r="91" spans="3:10">
      <c r="F91" s="58">
        <f>C90/G90</f>
        <v>92.11</v>
      </c>
      <c r="J91" s="57"/>
    </row>
    <row r="92" spans="3:10">
      <c r="J92" s="57"/>
    </row>
    <row r="93" spans="3:10">
      <c r="J93" s="57"/>
    </row>
  </sheetData>
  <mergeCells count="12">
    <mergeCell ref="C67:F67"/>
    <mergeCell ref="C76:F76"/>
    <mergeCell ref="C81:F81"/>
    <mergeCell ref="C90:F90"/>
    <mergeCell ref="D42:G42"/>
    <mergeCell ref="D51:G51"/>
    <mergeCell ref="D2:G2"/>
    <mergeCell ref="H2:K2"/>
    <mergeCell ref="H11:K11"/>
    <mergeCell ref="D11:G11"/>
    <mergeCell ref="D16:G16"/>
    <mergeCell ref="D25:G25"/>
  </mergeCells>
  <pageMargins left="0.7" right="0.7" top="0.75" bottom="0.75" header="0.3" footer="0.3"/>
  <pageSetup paperSize="127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Form RS</vt:lpstr>
      <vt:lpstr>Form RKT</vt:lpstr>
      <vt:lpstr>Form PK</vt:lpstr>
      <vt:lpstr>Pengukuran Kinerja</vt:lpstr>
      <vt:lpstr>Sheet2</vt:lpstr>
      <vt:lpstr>'Form PK'!Print_Titles</vt:lpstr>
      <vt:lpstr>'Form RKT'!Print_Titles</vt:lpstr>
      <vt:lpstr>'Form RS'!Print_Titles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DINAS PERKEBUNAN</cp:lastModifiedBy>
  <cp:lastPrinted>2006-01-01T13:41:41Z</cp:lastPrinted>
  <dcterms:created xsi:type="dcterms:W3CDTF">2011-01-31T01:15:44Z</dcterms:created>
  <dcterms:modified xsi:type="dcterms:W3CDTF">2006-01-01T13:43:45Z</dcterms:modified>
</cp:coreProperties>
</file>